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30" windowWidth="19155" windowHeight="10545" activeTab="1"/>
  </bookViews>
  <sheets>
    <sheet name="قاعدة البيانات" sheetId="1" r:id="rId1"/>
    <sheet name="بيانات الشحنة" sheetId="3" r:id="rId2"/>
    <sheet name="المعلومات" sheetId="2" r:id="rId3"/>
    <sheet name="المبيعات" sheetId="5" r:id="rId4"/>
  </sheets>
  <definedNames>
    <definedName name="_xlnm._FilterDatabase" localSheetId="0" hidden="1">'قاعدة البيانات'!$A$4:$I$15</definedName>
    <definedName name="البضاعة">المعلومات!$C$2:$C$11</definedName>
    <definedName name="البواخر">المعلومات!$A$2:$A$101</definedName>
    <definedName name="التفاصيل">المعلومات!$D$2:$D$3</definedName>
    <definedName name="الموردين">المعلومات!$B$2:$B$101</definedName>
  </definedNames>
  <calcPr calcId="125725"/>
</workbook>
</file>

<file path=xl/calcChain.xml><?xml version="1.0" encoding="utf-8"?>
<calcChain xmlns="http://schemas.openxmlformats.org/spreadsheetml/2006/main">
  <c r="V1" i="3"/>
  <c r="I14"/>
  <c r="I15"/>
  <c r="I16"/>
  <c r="I17"/>
  <c r="I22"/>
  <c r="V14"/>
  <c r="V15"/>
  <c r="V16"/>
  <c r="V17"/>
  <c r="V22"/>
  <c r="V13"/>
  <c r="T14"/>
  <c r="T15"/>
  <c r="T16"/>
  <c r="T17"/>
  <c r="T22"/>
  <c r="T13"/>
  <c r="R14"/>
  <c r="R15"/>
  <c r="R16"/>
  <c r="R17"/>
  <c r="R22"/>
  <c r="R13"/>
  <c r="P22"/>
  <c r="P17"/>
  <c r="P16"/>
  <c r="P15"/>
  <c r="P14"/>
  <c r="P13"/>
  <c r="N22"/>
  <c r="N17"/>
  <c r="N16"/>
  <c r="N15"/>
  <c r="N14"/>
  <c r="N13"/>
  <c r="L14"/>
  <c r="L15"/>
  <c r="L16"/>
  <c r="L17"/>
  <c r="L22"/>
  <c r="L13"/>
  <c r="J14"/>
  <c r="AF14" s="1"/>
  <c r="J15"/>
  <c r="AF15" s="1"/>
  <c r="J16"/>
  <c r="AF16" s="1"/>
  <c r="J17"/>
  <c r="AF17" s="1"/>
  <c r="J22"/>
  <c r="AF22" s="1"/>
  <c r="J13"/>
  <c r="I13"/>
  <c r="V23" l="1"/>
  <c r="J23"/>
  <c r="L23"/>
  <c r="N23"/>
  <c r="P23"/>
  <c r="R23"/>
  <c r="T23"/>
  <c r="AF13"/>
  <c r="AF23" s="1"/>
  <c r="Y106" i="1"/>
</calcChain>
</file>

<file path=xl/sharedStrings.xml><?xml version="1.0" encoding="utf-8"?>
<sst xmlns="http://schemas.openxmlformats.org/spreadsheetml/2006/main" count="343" uniqueCount="259">
  <si>
    <t>المورد</t>
  </si>
  <si>
    <t>تاريخ الوصول</t>
  </si>
  <si>
    <t>كمية الوارد</t>
  </si>
  <si>
    <t>اسم البواخر</t>
  </si>
  <si>
    <t>اسماء الموردين</t>
  </si>
  <si>
    <t>بيانات الشراء</t>
  </si>
  <si>
    <t>السعر</t>
  </si>
  <si>
    <t>بيانات البيع</t>
  </si>
  <si>
    <t>الكمية</t>
  </si>
  <si>
    <t>التاريخ</t>
  </si>
  <si>
    <t>رسوم تفريغ وميناء</t>
  </si>
  <si>
    <t>تخليص جمركي</t>
  </si>
  <si>
    <t>سعر الراس</t>
  </si>
  <si>
    <t>اجمالي سعر الشراء</t>
  </si>
  <si>
    <t>اسم العميل</t>
  </si>
  <si>
    <t>اجمالي سعر البيع</t>
  </si>
  <si>
    <t>الاجمالي</t>
  </si>
  <si>
    <t>عمولة التصريف</t>
  </si>
  <si>
    <t>اخري1</t>
  </si>
  <si>
    <t>اخري2</t>
  </si>
  <si>
    <t>اخري3</t>
  </si>
  <si>
    <t>الإجمالي</t>
  </si>
  <si>
    <t>بيتا لايف ستوك - 17</t>
  </si>
  <si>
    <t>النوع</t>
  </si>
  <si>
    <t>برابر</t>
  </si>
  <si>
    <t>نوع البضاعة</t>
  </si>
  <si>
    <t>سواكن</t>
  </si>
  <si>
    <t>جمال</t>
  </si>
  <si>
    <t>ابقار</t>
  </si>
  <si>
    <t>العملة</t>
  </si>
  <si>
    <t>نقل من الميناء للحظائر</t>
  </si>
  <si>
    <t>نقل من الميناء</t>
  </si>
  <si>
    <t>علف علي الباخرة</t>
  </si>
  <si>
    <t>$</t>
  </si>
  <si>
    <t>رسم نولون</t>
  </si>
  <si>
    <t>رسوم محجر</t>
  </si>
  <si>
    <t>الباقي</t>
  </si>
  <si>
    <t>غنم</t>
  </si>
  <si>
    <t>ريال</t>
  </si>
  <si>
    <t>اسم الباخرة</t>
  </si>
  <si>
    <t>سعر تحويل الدولار</t>
  </si>
  <si>
    <t>اسم المورد</t>
  </si>
  <si>
    <t>العدد</t>
  </si>
  <si>
    <t>نفوق علي الباخرة</t>
  </si>
  <si>
    <t>التفاصيل</t>
  </si>
  <si>
    <t>بربري</t>
  </si>
  <si>
    <t>علف علي الباخرة واكراميات البحارة</t>
  </si>
  <si>
    <t>عمولة وسيط الباخرة</t>
  </si>
  <si>
    <t>رسوم نولون</t>
  </si>
  <si>
    <t>الموافق</t>
  </si>
  <si>
    <t>يوم</t>
  </si>
  <si>
    <t>نفوق وموت بالباخرة</t>
  </si>
  <si>
    <t xml:space="preserve">رسوم المحجر </t>
  </si>
  <si>
    <t>رسوم النولون</t>
  </si>
  <si>
    <t>بيانات الموردين وحساب وتوزيع التكاليف</t>
  </si>
  <si>
    <t>عبد الرحمن</t>
  </si>
  <si>
    <t>علف ,وعلاج واكراميات البحارة</t>
  </si>
  <si>
    <t xml:space="preserve"> رسوم الباخرة والميناء</t>
  </si>
  <si>
    <t>نوع الغنم</t>
  </si>
  <si>
    <t>مورد4</t>
  </si>
  <si>
    <t>مورد5</t>
  </si>
  <si>
    <t>مورد1</t>
  </si>
  <si>
    <t>مورد2</t>
  </si>
  <si>
    <t>مورد3</t>
  </si>
  <si>
    <t>مورد6</t>
  </si>
  <si>
    <t>مورد7</t>
  </si>
  <si>
    <t>مورد8</t>
  </si>
  <si>
    <t>مورد9</t>
  </si>
  <si>
    <t>مورد10</t>
  </si>
  <si>
    <t>مورد11</t>
  </si>
  <si>
    <t>مورد12</t>
  </si>
  <si>
    <t>مورد13</t>
  </si>
  <si>
    <t>مورد14</t>
  </si>
  <si>
    <t>مورد15</t>
  </si>
  <si>
    <t>مورد16</t>
  </si>
  <si>
    <t>مورد17</t>
  </si>
  <si>
    <t>مورد18</t>
  </si>
  <si>
    <t>مورد19</t>
  </si>
  <si>
    <t>مورد20</t>
  </si>
  <si>
    <t>مورد21</t>
  </si>
  <si>
    <t>مورد22</t>
  </si>
  <si>
    <t>مورد23</t>
  </si>
  <si>
    <t>مورد24</t>
  </si>
  <si>
    <t>مورد25</t>
  </si>
  <si>
    <t>مورد26</t>
  </si>
  <si>
    <t>مورد27</t>
  </si>
  <si>
    <t>مورد28</t>
  </si>
  <si>
    <t>مورد29</t>
  </si>
  <si>
    <t>مورد30</t>
  </si>
  <si>
    <t>مورد31</t>
  </si>
  <si>
    <t>مورد32</t>
  </si>
  <si>
    <t>مورد33</t>
  </si>
  <si>
    <t>مورد34</t>
  </si>
  <si>
    <t>مورد35</t>
  </si>
  <si>
    <t>مورد36</t>
  </si>
  <si>
    <t>مورد37</t>
  </si>
  <si>
    <t>مورد38</t>
  </si>
  <si>
    <t>مورد39</t>
  </si>
  <si>
    <t>مورد40</t>
  </si>
  <si>
    <t>مورد41</t>
  </si>
  <si>
    <t>مورد42</t>
  </si>
  <si>
    <t>مورد43</t>
  </si>
  <si>
    <t>مورد44</t>
  </si>
  <si>
    <t>مورد45</t>
  </si>
  <si>
    <t>مورد46</t>
  </si>
  <si>
    <t>مورد47</t>
  </si>
  <si>
    <t>مورد48</t>
  </si>
  <si>
    <t>مورد49</t>
  </si>
  <si>
    <t>مورد50</t>
  </si>
  <si>
    <t>مورد51</t>
  </si>
  <si>
    <t>مورد52</t>
  </si>
  <si>
    <t>مورد53</t>
  </si>
  <si>
    <t>مورد54</t>
  </si>
  <si>
    <t>مورد55</t>
  </si>
  <si>
    <t>مورد56</t>
  </si>
  <si>
    <t>مورد57</t>
  </si>
  <si>
    <t>مورد58</t>
  </si>
  <si>
    <t>مورد59</t>
  </si>
  <si>
    <t>مورد60</t>
  </si>
  <si>
    <t>مورد61</t>
  </si>
  <si>
    <t>مورد62</t>
  </si>
  <si>
    <t>مورد63</t>
  </si>
  <si>
    <t>مورد64</t>
  </si>
  <si>
    <t>مورد65</t>
  </si>
  <si>
    <t>مورد66</t>
  </si>
  <si>
    <t>مورد67</t>
  </si>
  <si>
    <t>مورد68</t>
  </si>
  <si>
    <t>مورد69</t>
  </si>
  <si>
    <t>مورد70</t>
  </si>
  <si>
    <t>مورد71</t>
  </si>
  <si>
    <t>مورد72</t>
  </si>
  <si>
    <t>مورد73</t>
  </si>
  <si>
    <t>مورد74</t>
  </si>
  <si>
    <t>مورد75</t>
  </si>
  <si>
    <t>مورد76</t>
  </si>
  <si>
    <t>مورد77</t>
  </si>
  <si>
    <t>مورد78</t>
  </si>
  <si>
    <t>مورد79</t>
  </si>
  <si>
    <t>مورد80</t>
  </si>
  <si>
    <t>مورد81</t>
  </si>
  <si>
    <t>مورد82</t>
  </si>
  <si>
    <t>مورد83</t>
  </si>
  <si>
    <t>مورد84</t>
  </si>
  <si>
    <t>مورد85</t>
  </si>
  <si>
    <t>مورد86</t>
  </si>
  <si>
    <t>مورد87</t>
  </si>
  <si>
    <t>مورد88</t>
  </si>
  <si>
    <t>مورد89</t>
  </si>
  <si>
    <t>مورد90</t>
  </si>
  <si>
    <t>مورد91</t>
  </si>
  <si>
    <t>مورد92</t>
  </si>
  <si>
    <t>مورد93</t>
  </si>
  <si>
    <t>مورد94</t>
  </si>
  <si>
    <t>مورد95</t>
  </si>
  <si>
    <t>مورد96</t>
  </si>
  <si>
    <t>مورد97</t>
  </si>
  <si>
    <t>مورد98</t>
  </si>
  <si>
    <t>مورد99</t>
  </si>
  <si>
    <t>مورد100</t>
  </si>
  <si>
    <t>باخرة1</t>
  </si>
  <si>
    <t>باخرة2</t>
  </si>
  <si>
    <t>باخرة3</t>
  </si>
  <si>
    <t>باخرة4</t>
  </si>
  <si>
    <t>باخرة5</t>
  </si>
  <si>
    <t>باخرة6</t>
  </si>
  <si>
    <t>باخرة7</t>
  </si>
  <si>
    <t>باخرة8</t>
  </si>
  <si>
    <t>باخرة9</t>
  </si>
  <si>
    <t>باخرة10</t>
  </si>
  <si>
    <t>باخرة11</t>
  </si>
  <si>
    <t>باخرة12</t>
  </si>
  <si>
    <t>باخرة13</t>
  </si>
  <si>
    <t>باخرة14</t>
  </si>
  <si>
    <t>باخرة15</t>
  </si>
  <si>
    <t>باخرة16</t>
  </si>
  <si>
    <t>باخرة17</t>
  </si>
  <si>
    <t>باخرة18</t>
  </si>
  <si>
    <t>باخرة19</t>
  </si>
  <si>
    <t>باخرة20</t>
  </si>
  <si>
    <t>باخرة21</t>
  </si>
  <si>
    <t>باخرة22</t>
  </si>
  <si>
    <t>باخرة23</t>
  </si>
  <si>
    <t>باخرة24</t>
  </si>
  <si>
    <t>باخرة25</t>
  </si>
  <si>
    <t>باخرة26</t>
  </si>
  <si>
    <t>باخرة27</t>
  </si>
  <si>
    <t>باخرة28</t>
  </si>
  <si>
    <t>باخرة29</t>
  </si>
  <si>
    <t>باخرة30</t>
  </si>
  <si>
    <t>باخرة31</t>
  </si>
  <si>
    <t>باخرة32</t>
  </si>
  <si>
    <t>باخرة33</t>
  </si>
  <si>
    <t>باخرة34</t>
  </si>
  <si>
    <t>باخرة35</t>
  </si>
  <si>
    <t>باخرة36</t>
  </si>
  <si>
    <t>باخرة37</t>
  </si>
  <si>
    <t>باخرة38</t>
  </si>
  <si>
    <t>باخرة39</t>
  </si>
  <si>
    <t>باخرة40</t>
  </si>
  <si>
    <t>باخرة41</t>
  </si>
  <si>
    <t>باخرة42</t>
  </si>
  <si>
    <t>باخرة43</t>
  </si>
  <si>
    <t>باخرة44</t>
  </si>
  <si>
    <t>باخرة45</t>
  </si>
  <si>
    <t>باخرة46</t>
  </si>
  <si>
    <t>باخرة47</t>
  </si>
  <si>
    <t>باخرة48</t>
  </si>
  <si>
    <t>باخرة49</t>
  </si>
  <si>
    <t>باخرة50</t>
  </si>
  <si>
    <t>باخرة51</t>
  </si>
  <si>
    <t>باخرة52</t>
  </si>
  <si>
    <t>باخرة53</t>
  </si>
  <si>
    <t>باخرة54</t>
  </si>
  <si>
    <t>باخرة55</t>
  </si>
  <si>
    <t>باخرة56</t>
  </si>
  <si>
    <t>باخرة57</t>
  </si>
  <si>
    <t>باخرة58</t>
  </si>
  <si>
    <t>باخرة59</t>
  </si>
  <si>
    <t>باخرة60</t>
  </si>
  <si>
    <t>باخرة61</t>
  </si>
  <si>
    <t>باخرة62</t>
  </si>
  <si>
    <t>باخرة63</t>
  </si>
  <si>
    <t>باخرة64</t>
  </si>
  <si>
    <t>باخرة65</t>
  </si>
  <si>
    <t>باخرة66</t>
  </si>
  <si>
    <t>باخرة67</t>
  </si>
  <si>
    <t>باخرة68</t>
  </si>
  <si>
    <t>باخرة69</t>
  </si>
  <si>
    <t>باخرة70</t>
  </si>
  <si>
    <t>باخرة71</t>
  </si>
  <si>
    <t>باخرة72</t>
  </si>
  <si>
    <t>باخرة73</t>
  </si>
  <si>
    <t>باخرة74</t>
  </si>
  <si>
    <t>باخرة75</t>
  </si>
  <si>
    <t>باخرة76</t>
  </si>
  <si>
    <t>باخرة77</t>
  </si>
  <si>
    <t>باخرة78</t>
  </si>
  <si>
    <t>باخرة79</t>
  </si>
  <si>
    <t>باخرة80</t>
  </si>
  <si>
    <t>باخرة81</t>
  </si>
  <si>
    <t>باخرة82</t>
  </si>
  <si>
    <t>باخرة83</t>
  </si>
  <si>
    <t>باخرة84</t>
  </si>
  <si>
    <t>باخرة85</t>
  </si>
  <si>
    <t>باخرة86</t>
  </si>
  <si>
    <t>باخرة87</t>
  </si>
  <si>
    <t>باخرة88</t>
  </si>
  <si>
    <t>باخرة89</t>
  </si>
  <si>
    <t>باخرة90</t>
  </si>
  <si>
    <t>باخرة91</t>
  </si>
  <si>
    <t>باخرة92</t>
  </si>
  <si>
    <t>باخرة93</t>
  </si>
  <si>
    <t>باخرة94</t>
  </si>
  <si>
    <t>باخرة95</t>
  </si>
  <si>
    <t>باخرة96</t>
  </si>
  <si>
    <t>باخرة97</t>
  </si>
  <si>
    <t>باخرة98</t>
  </si>
  <si>
    <t>باخرة99</t>
  </si>
  <si>
    <t>باخرة100</t>
  </si>
</sst>
</file>

<file path=xl/styles.xml><?xml version="1.0" encoding="utf-8"?>
<styleSheet xmlns="http://schemas.openxmlformats.org/spreadsheetml/2006/main">
  <numFmts count="2">
    <numFmt numFmtId="164" formatCode="[$-1060000]B2yyyy/mm/dd;@"/>
    <numFmt numFmtId="165" formatCode="[$-1010000]yyyy/mm/dd;@"/>
  </numFmts>
  <fonts count="16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2"/>
      <color theme="7" tint="-0.499984740745262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8"/>
      <color theme="0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2"/>
      <name val="Arial"/>
      <family val="2"/>
      <scheme val="minor"/>
    </font>
    <font>
      <b/>
      <i/>
      <sz val="14"/>
      <color theme="3" tint="-0.249977111117893"/>
      <name val="Tahoma"/>
      <family val="2"/>
    </font>
    <font>
      <b/>
      <i/>
      <sz val="16"/>
      <color theme="3" tint="-0.249977111117893"/>
      <name val="Tahoma"/>
      <family val="2"/>
    </font>
    <font>
      <b/>
      <i/>
      <sz val="14"/>
      <color theme="0"/>
      <name val="PT Bold Heading"/>
      <charset val="178"/>
    </font>
    <font>
      <b/>
      <sz val="12"/>
      <color theme="0"/>
      <name val="Arial"/>
      <family val="2"/>
      <scheme val="minor"/>
    </font>
    <font>
      <b/>
      <i/>
      <sz val="15"/>
      <color theme="0"/>
      <name val="PT Bold Heading"/>
      <charset val="178"/>
    </font>
    <font>
      <b/>
      <sz val="11"/>
      <color rgb="FF3F3F76"/>
      <name val="Arial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60">
    <border>
      <left/>
      <right/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/>
      <bottom/>
      <diagonal/>
    </border>
    <border>
      <left style="double">
        <color theme="9"/>
      </left>
      <right style="thin">
        <color theme="9"/>
      </right>
      <top style="double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/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/>
      <right/>
      <top style="double">
        <color theme="9"/>
      </top>
      <bottom style="thin">
        <color theme="9"/>
      </bottom>
      <diagonal/>
    </border>
    <border>
      <left/>
      <right style="double">
        <color theme="9"/>
      </right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/>
      <bottom style="double">
        <color theme="9"/>
      </bottom>
      <diagonal/>
    </border>
    <border>
      <left style="thin">
        <color theme="9"/>
      </left>
      <right style="thin">
        <color theme="9"/>
      </right>
      <top/>
      <bottom style="double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double">
        <color theme="9"/>
      </bottom>
      <diagonal/>
    </border>
    <border>
      <left style="thin">
        <color theme="9"/>
      </left>
      <right style="double">
        <color theme="9"/>
      </right>
      <top style="thin">
        <color theme="9"/>
      </top>
      <bottom style="double">
        <color theme="9"/>
      </bottom>
      <diagonal/>
    </border>
    <border>
      <left style="double">
        <color theme="9"/>
      </left>
      <right style="thin">
        <color theme="9"/>
      </right>
      <top/>
      <bottom style="thin">
        <color theme="9"/>
      </bottom>
      <diagonal/>
    </border>
    <border>
      <left/>
      <right style="double">
        <color theme="9"/>
      </right>
      <top/>
      <bottom style="thin">
        <color theme="9"/>
      </bottom>
      <diagonal/>
    </border>
    <border>
      <left style="double">
        <color theme="9"/>
      </left>
      <right style="thin">
        <color theme="9"/>
      </right>
      <top/>
      <bottom/>
      <diagonal/>
    </border>
    <border>
      <left/>
      <right style="double">
        <color theme="9"/>
      </right>
      <top/>
      <bottom/>
      <diagonal/>
    </border>
    <border>
      <left/>
      <right style="thin">
        <color theme="9"/>
      </right>
      <top style="double">
        <color theme="9"/>
      </top>
      <bottom style="double">
        <color theme="9"/>
      </bottom>
      <diagonal/>
    </border>
    <border>
      <left style="double">
        <color theme="9" tint="-0.499984740745262"/>
      </left>
      <right style="thin">
        <color theme="9" tint="-0.499984740745262"/>
      </right>
      <top style="double">
        <color theme="9" tint="-0.499984740745262"/>
      </top>
      <bottom style="double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double">
        <color theme="9" tint="-0.499984740745262"/>
      </top>
      <bottom style="double">
        <color theme="9" tint="-0.499984740745262"/>
      </bottom>
      <diagonal/>
    </border>
    <border>
      <left style="thin">
        <color theme="9" tint="-0.499984740745262"/>
      </left>
      <right style="double">
        <color theme="9" tint="-0.499984740745262"/>
      </right>
      <top style="double">
        <color theme="9" tint="-0.499984740745262"/>
      </top>
      <bottom style="double">
        <color theme="9" tint="-0.499984740745262"/>
      </bottom>
      <diagonal/>
    </border>
    <border>
      <left style="thin">
        <color theme="9"/>
      </left>
      <right/>
      <top style="double">
        <color theme="9"/>
      </top>
      <bottom style="double">
        <color theme="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rgb="FF7F7F7F"/>
      </right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double">
        <color indexed="64"/>
      </top>
      <bottom/>
      <diagonal/>
    </border>
    <border>
      <left style="thin">
        <color rgb="FF3F3F3F"/>
      </left>
      <right style="thin">
        <color rgb="FF3F3F3F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rgb="FF3F3F3F"/>
      </right>
      <top/>
      <bottom style="double">
        <color indexed="64"/>
      </bottom>
      <diagonal/>
    </border>
    <border>
      <left style="double">
        <color rgb="FF3F3F3F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rgb="FF3F3F3F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/>
      <top/>
      <bottom style="double">
        <color theme="9"/>
      </bottom>
      <diagonal/>
    </border>
    <border>
      <left/>
      <right/>
      <top/>
      <bottom style="double">
        <color theme="9"/>
      </bottom>
      <diagonal/>
    </border>
    <border>
      <left/>
      <right style="thin">
        <color theme="9"/>
      </right>
      <top/>
      <bottom style="double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/>
      <top style="double">
        <color theme="9"/>
      </top>
      <bottom/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4" fillId="7" borderId="21" applyNumberFormat="0" applyAlignment="0" applyProtection="0"/>
    <xf numFmtId="0" fontId="5" fillId="8" borderId="22" applyNumberFormat="0" applyAlignment="0" applyProtection="0"/>
    <xf numFmtId="0" fontId="1" fillId="9" borderId="0" applyNumberFormat="0" applyBorder="0" applyAlignment="0" applyProtection="0"/>
    <xf numFmtId="0" fontId="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" fillId="13" borderId="0" applyNumberFormat="0" applyBorder="0" applyAlignment="0" applyProtection="0"/>
    <xf numFmtId="0" fontId="1" fillId="14" borderId="0" applyNumberFormat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0" fontId="0" fillId="6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6" borderId="12" xfId="0" applyFont="1" applyFill="1" applyBorder="1" applyAlignment="1">
      <alignment horizontal="center" vertical="center"/>
    </xf>
    <xf numFmtId="0" fontId="0" fillId="6" borderId="13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" fillId="4" borderId="17" xfId="1" applyBorder="1" applyAlignment="1">
      <alignment horizontal="center" vertical="center"/>
    </xf>
    <xf numFmtId="0" fontId="1" fillId="4" borderId="18" xfId="1" applyBorder="1" applyAlignment="1">
      <alignment horizontal="center" vertical="center"/>
    </xf>
    <xf numFmtId="0" fontId="1" fillId="4" borderId="19" xfId="1" applyBorder="1" applyAlignment="1">
      <alignment horizontal="center" vertical="center"/>
    </xf>
    <xf numFmtId="0" fontId="2" fillId="5" borderId="10" xfId="2" applyFont="1" applyBorder="1" applyAlignment="1">
      <alignment horizontal="center" vertical="center" wrapText="1"/>
    </xf>
    <xf numFmtId="0" fontId="2" fillId="5" borderId="11" xfId="2" applyFont="1" applyBorder="1" applyAlignment="1">
      <alignment horizontal="center" vertical="center" wrapText="1"/>
    </xf>
    <xf numFmtId="0" fontId="2" fillId="5" borderId="4" xfId="2" applyFont="1" applyBorder="1" applyAlignment="1">
      <alignment horizontal="center" vertical="center" wrapText="1"/>
    </xf>
    <xf numFmtId="16" fontId="0" fillId="6" borderId="1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" fontId="0" fillId="0" borderId="1" xfId="0" applyNumberFormat="1" applyFont="1" applyBorder="1" applyAlignment="1">
      <alignment horizontal="center" vertical="center"/>
    </xf>
    <xf numFmtId="14" fontId="0" fillId="6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3" fillId="13" borderId="0" xfId="9"/>
    <xf numFmtId="0" fontId="1" fillId="11" borderId="23" xfId="7" applyBorder="1"/>
    <xf numFmtId="0" fontId="1" fillId="9" borderId="23" xfId="5" applyBorder="1"/>
    <xf numFmtId="0" fontId="1" fillId="12" borderId="23" xfId="8" applyBorder="1"/>
    <xf numFmtId="0" fontId="6" fillId="0" borderId="0" xfId="0" applyFont="1" applyAlignment="1" applyProtection="1">
      <alignment horizontal="center" vertical="center"/>
      <protection locked="0"/>
    </xf>
    <xf numFmtId="0" fontId="8" fillId="4" borderId="25" xfId="1" applyFont="1" applyBorder="1" applyAlignment="1" applyProtection="1">
      <alignment horizontal="center" vertical="center" wrapText="1"/>
      <protection locked="0"/>
    </xf>
    <xf numFmtId="0" fontId="8" fillId="4" borderId="26" xfId="1" applyFont="1" applyBorder="1" applyAlignment="1" applyProtection="1">
      <alignment horizontal="center" vertical="center" wrapText="1"/>
      <protection locked="0"/>
    </xf>
    <xf numFmtId="0" fontId="4" fillId="7" borderId="29" xfId="3" applyBorder="1" applyAlignment="1" applyProtection="1">
      <alignment horizontal="center" vertical="center"/>
      <protection locked="0"/>
    </xf>
    <xf numFmtId="0" fontId="4" fillId="7" borderId="32" xfId="3" applyBorder="1" applyAlignment="1" applyProtection="1">
      <alignment horizontal="center" vertical="center"/>
      <protection locked="0"/>
    </xf>
    <xf numFmtId="0" fontId="4" fillId="7" borderId="35" xfId="3" applyBorder="1" applyAlignment="1" applyProtection="1">
      <alignment horizontal="center" vertical="center"/>
      <protection locked="0"/>
    </xf>
    <xf numFmtId="0" fontId="8" fillId="9" borderId="38" xfId="5" applyFont="1" applyBorder="1" applyAlignment="1">
      <alignment horizontal="center" vertical="center" wrapText="1"/>
    </xf>
    <xf numFmtId="0" fontId="3" fillId="10" borderId="29" xfId="6" applyBorder="1" applyAlignment="1" applyProtection="1">
      <alignment horizontal="center" vertical="center" wrapText="1"/>
      <protection locked="0"/>
    </xf>
    <xf numFmtId="0" fontId="3" fillId="10" borderId="29" xfId="6" applyBorder="1" applyAlignment="1">
      <alignment horizontal="center" vertical="center"/>
    </xf>
    <xf numFmtId="0" fontId="3" fillId="10" borderId="35" xfId="6" applyBorder="1" applyAlignment="1" applyProtection="1">
      <alignment horizontal="center" vertical="center" wrapText="1"/>
      <protection locked="0"/>
    </xf>
    <xf numFmtId="0" fontId="3" fillId="10" borderId="35" xfId="6" applyBorder="1" applyAlignment="1">
      <alignment horizontal="center" vertical="center"/>
    </xf>
    <xf numFmtId="0" fontId="3" fillId="10" borderId="32" xfId="6" applyBorder="1" applyAlignment="1" applyProtection="1">
      <alignment horizontal="center" vertical="center" wrapText="1"/>
      <protection locked="0"/>
    </xf>
    <xf numFmtId="0" fontId="3" fillId="10" borderId="32" xfId="6" applyBorder="1" applyAlignment="1">
      <alignment horizontal="center" vertical="center"/>
    </xf>
    <xf numFmtId="0" fontId="9" fillId="9" borderId="44" xfId="5" applyFont="1" applyBorder="1" applyAlignment="1" applyProtection="1">
      <alignment horizontal="center" vertical="center" wrapText="1"/>
      <protection locked="0"/>
    </xf>
    <xf numFmtId="0" fontId="9" fillId="10" borderId="27" xfId="6" applyFont="1" applyBorder="1" applyAlignment="1" applyProtection="1">
      <alignment horizontal="center" vertical="center" wrapText="1"/>
      <protection locked="0"/>
    </xf>
    <xf numFmtId="0" fontId="9" fillId="10" borderId="31" xfId="6" applyFont="1" applyBorder="1" applyAlignment="1" applyProtection="1">
      <alignment horizontal="center" vertical="center" wrapText="1"/>
      <protection locked="0"/>
    </xf>
    <xf numFmtId="0" fontId="9" fillId="10" borderId="45" xfId="6" applyFont="1" applyBorder="1" applyAlignment="1" applyProtection="1">
      <alignment horizontal="center" vertical="center" wrapText="1"/>
      <protection locked="0"/>
    </xf>
    <xf numFmtId="0" fontId="9" fillId="8" borderId="45" xfId="4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5" borderId="9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5" borderId="9" xfId="2" applyFont="1" applyBorder="1" applyAlignment="1">
      <alignment horizontal="center" vertical="center" wrapText="1"/>
    </xf>
    <xf numFmtId="0" fontId="8" fillId="9" borderId="38" xfId="5" applyFont="1" applyBorder="1" applyAlignment="1">
      <alignment horizontal="center" vertical="center" wrapText="1"/>
    </xf>
    <xf numFmtId="0" fontId="3" fillId="10" borderId="35" xfId="6" applyBorder="1" applyAlignment="1" applyProtection="1">
      <alignment horizontal="center" vertical="center" wrapText="1"/>
      <protection locked="0"/>
    </xf>
    <xf numFmtId="0" fontId="11" fillId="0" borderId="41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13" fillId="14" borderId="0" xfId="10" applyFont="1" applyAlignment="1">
      <alignment horizontal="center" vertical="center"/>
    </xf>
    <xf numFmtId="0" fontId="8" fillId="18" borderId="24" xfId="1" applyFont="1" applyFill="1" applyBorder="1" applyAlignment="1" applyProtection="1">
      <alignment horizontal="center" vertical="center" wrapText="1"/>
      <protection locked="0"/>
    </xf>
    <xf numFmtId="0" fontId="4" fillId="7" borderId="49" xfId="3" applyBorder="1" applyAlignment="1" applyProtection="1">
      <alignment horizontal="center" vertical="center"/>
      <protection locked="0"/>
    </xf>
    <xf numFmtId="0" fontId="4" fillId="7" borderId="50" xfId="3" applyBorder="1" applyAlignment="1" applyProtection="1">
      <alignment horizontal="center" vertical="center"/>
      <protection locked="0"/>
    </xf>
    <xf numFmtId="0" fontId="4" fillId="7" borderId="51" xfId="3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 vertical="center"/>
    </xf>
    <xf numFmtId="0" fontId="2" fillId="5" borderId="5" xfId="2" applyFont="1" applyBorder="1" applyAlignment="1">
      <alignment horizontal="center" vertical="center" wrapText="1"/>
    </xf>
    <xf numFmtId="0" fontId="2" fillId="5" borderId="6" xfId="2" applyFont="1" applyBorder="1" applyAlignment="1">
      <alignment horizontal="center" vertical="center" wrapText="1"/>
    </xf>
    <xf numFmtId="0" fontId="2" fillId="5" borderId="7" xfId="2" applyFont="1" applyBorder="1" applyAlignment="1">
      <alignment horizontal="center" vertical="center" wrapText="1"/>
    </xf>
    <xf numFmtId="0" fontId="2" fillId="5" borderId="20" xfId="2" applyFont="1" applyBorder="1" applyAlignment="1">
      <alignment horizontal="center" vertical="center" wrapText="1"/>
    </xf>
    <xf numFmtId="0" fontId="2" fillId="5" borderId="16" xfId="2" applyFont="1" applyBorder="1" applyAlignment="1">
      <alignment horizontal="center" vertical="center" wrapText="1"/>
    </xf>
    <xf numFmtId="0" fontId="2" fillId="5" borderId="4" xfId="2" applyFont="1" applyBorder="1" applyAlignment="1">
      <alignment horizontal="center" vertical="center" wrapText="1"/>
    </xf>
    <xf numFmtId="0" fontId="2" fillId="5" borderId="9" xfId="2" applyFont="1" applyBorder="1" applyAlignment="1">
      <alignment horizontal="center" vertical="center" wrapText="1"/>
    </xf>
    <xf numFmtId="0" fontId="2" fillId="5" borderId="3" xfId="2" applyFont="1" applyBorder="1" applyAlignment="1">
      <alignment horizontal="center" vertical="center" wrapText="1"/>
    </xf>
    <xf numFmtId="0" fontId="2" fillId="5" borderId="8" xfId="2" applyFont="1" applyBorder="1" applyAlignment="1">
      <alignment horizontal="center" vertical="center" wrapText="1"/>
    </xf>
    <xf numFmtId="0" fontId="0" fillId="17" borderId="44" xfId="0" applyFill="1" applyBorder="1" applyAlignment="1">
      <alignment horizontal="center" vertical="center"/>
    </xf>
    <xf numFmtId="0" fontId="0" fillId="17" borderId="48" xfId="0" applyFill="1" applyBorder="1" applyAlignment="1">
      <alignment horizontal="center" vertical="center"/>
    </xf>
    <xf numFmtId="0" fontId="0" fillId="17" borderId="45" xfId="0" applyFill="1" applyBorder="1" applyAlignment="1">
      <alignment horizontal="center" vertical="center"/>
    </xf>
    <xf numFmtId="0" fontId="12" fillId="15" borderId="0" xfId="0" applyFont="1" applyFill="1" applyBorder="1" applyAlignment="1">
      <alignment horizontal="center" vertical="center"/>
    </xf>
    <xf numFmtId="0" fontId="13" fillId="14" borderId="0" xfId="10" applyFont="1" applyAlignment="1">
      <alignment horizontal="center" vertical="center"/>
    </xf>
    <xf numFmtId="165" fontId="14" fillId="15" borderId="0" xfId="0" applyNumberFormat="1" applyFont="1" applyFill="1" applyBorder="1" applyAlignment="1">
      <alignment horizontal="center" vertical="center"/>
    </xf>
    <xf numFmtId="0" fontId="3" fillId="10" borderId="35" xfId="6" applyBorder="1" applyAlignment="1" applyProtection="1">
      <alignment horizontal="center" vertical="center" wrapText="1"/>
      <protection locked="0"/>
    </xf>
    <xf numFmtId="0" fontId="3" fillId="10" borderId="32" xfId="6" applyBorder="1" applyAlignment="1" applyProtection="1">
      <alignment horizontal="center" vertical="center" wrapText="1"/>
      <protection locked="0"/>
    </xf>
    <xf numFmtId="0" fontId="5" fillId="8" borderId="46" xfId="4" applyBorder="1" applyAlignment="1">
      <alignment horizontal="center" vertical="center"/>
    </xf>
    <xf numFmtId="0" fontId="5" fillId="8" borderId="47" xfId="4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8" fillId="9" borderId="39" xfId="5" applyFont="1" applyBorder="1" applyAlignment="1" applyProtection="1">
      <alignment horizontal="center" vertical="center" wrapText="1"/>
      <protection locked="0"/>
    </xf>
    <xf numFmtId="0" fontId="3" fillId="10" borderId="29" xfId="6" applyBorder="1" applyAlignment="1" applyProtection="1">
      <alignment horizontal="center" vertical="center" wrapText="1"/>
      <protection locked="0"/>
    </xf>
    <xf numFmtId="164" fontId="14" fillId="15" borderId="0" xfId="0" applyNumberFormat="1" applyFont="1" applyFill="1" applyBorder="1" applyAlignment="1">
      <alignment horizontal="center" vertical="center"/>
    </xf>
    <xf numFmtId="0" fontId="7" fillId="8" borderId="40" xfId="4" applyFont="1" applyBorder="1" applyAlignment="1">
      <alignment horizontal="center" vertical="center"/>
    </xf>
    <xf numFmtId="0" fontId="7" fillId="8" borderId="41" xfId="4" applyFont="1" applyBorder="1" applyAlignment="1">
      <alignment horizontal="center" vertical="center"/>
    </xf>
    <xf numFmtId="0" fontId="7" fillId="8" borderId="42" xfId="4" applyFont="1" applyBorder="1" applyAlignment="1">
      <alignment horizontal="center" vertical="center"/>
    </xf>
    <xf numFmtId="0" fontId="5" fillId="8" borderId="43" xfId="4" applyBorder="1" applyAlignment="1">
      <alignment horizontal="center" vertical="center"/>
    </xf>
    <xf numFmtId="0" fontId="5" fillId="8" borderId="42" xfId="4" applyBorder="1" applyAlignment="1">
      <alignment horizontal="center" vertical="center"/>
    </xf>
    <xf numFmtId="0" fontId="3" fillId="10" borderId="28" xfId="6" applyBorder="1" applyAlignment="1" applyProtection="1">
      <alignment horizontal="center" vertical="center" wrapText="1"/>
      <protection locked="0"/>
    </xf>
    <xf numFmtId="0" fontId="3" fillId="10" borderId="34" xfId="6" applyBorder="1" applyAlignment="1" applyProtection="1">
      <alignment horizontal="center" vertical="center" wrapText="1"/>
      <protection locked="0"/>
    </xf>
    <xf numFmtId="0" fontId="8" fillId="9" borderId="37" xfId="5" applyFont="1" applyBorder="1" applyAlignment="1">
      <alignment horizontal="center" vertical="center" wrapText="1"/>
    </xf>
    <xf numFmtId="0" fontId="8" fillId="9" borderId="38" xfId="5" applyFont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/>
    </xf>
    <xf numFmtId="0" fontId="0" fillId="10" borderId="35" xfId="6" applyFont="1" applyBorder="1" applyAlignment="1" applyProtection="1">
      <alignment horizontal="center" vertical="center" wrapText="1"/>
      <protection locked="0"/>
    </xf>
    <xf numFmtId="0" fontId="2" fillId="5" borderId="52" xfId="2" applyFont="1" applyBorder="1" applyAlignment="1">
      <alignment horizontal="center" vertical="center" wrapText="1"/>
    </xf>
    <xf numFmtId="0" fontId="2" fillId="5" borderId="53" xfId="2" applyFont="1" applyBorder="1" applyAlignment="1">
      <alignment horizontal="center" vertical="center" wrapText="1"/>
    </xf>
    <xf numFmtId="0" fontId="2" fillId="5" borderId="0" xfId="2" applyFont="1" applyBorder="1" applyAlignment="1">
      <alignment horizontal="center" vertical="center" wrapText="1"/>
    </xf>
    <xf numFmtId="0" fontId="2" fillId="5" borderId="54" xfId="2" applyFont="1" applyBorder="1" applyAlignment="1">
      <alignment horizontal="center" vertical="center" wrapText="1"/>
    </xf>
    <xf numFmtId="0" fontId="2" fillId="5" borderId="2" xfId="2" applyFont="1" applyBorder="1" applyAlignment="1">
      <alignment horizontal="center" vertical="center" wrapText="1"/>
    </xf>
    <xf numFmtId="0" fontId="2" fillId="5" borderId="55" xfId="2" applyFont="1" applyBorder="1" applyAlignment="1">
      <alignment horizontal="center" vertical="center" wrapText="1"/>
    </xf>
    <xf numFmtId="0" fontId="2" fillId="5" borderId="56" xfId="2" applyFont="1" applyBorder="1" applyAlignment="1">
      <alignment horizontal="center" vertical="center" wrapText="1"/>
    </xf>
    <xf numFmtId="0" fontId="15" fillId="7" borderId="30" xfId="3" applyFont="1" applyBorder="1" applyAlignment="1" applyProtection="1">
      <alignment horizontal="center" vertical="center"/>
      <protection locked="0"/>
    </xf>
    <xf numFmtId="0" fontId="15" fillId="7" borderId="36" xfId="3" applyFont="1" applyBorder="1" applyAlignment="1" applyProtection="1">
      <alignment horizontal="center" vertical="center"/>
      <protection locked="0"/>
    </xf>
    <xf numFmtId="0" fontId="15" fillId="7" borderId="33" xfId="3" applyFont="1" applyBorder="1" applyAlignment="1" applyProtection="1">
      <alignment horizontal="center" vertical="center"/>
      <protection locked="0"/>
    </xf>
    <xf numFmtId="0" fontId="2" fillId="5" borderId="57" xfId="2" applyFont="1" applyBorder="1" applyAlignment="1">
      <alignment horizontal="center" vertical="center" wrapText="1"/>
    </xf>
    <xf numFmtId="0" fontId="3" fillId="10" borderId="58" xfId="6" applyBorder="1" applyAlignment="1" applyProtection="1">
      <alignment horizontal="center" vertical="center" wrapText="1"/>
      <protection locked="0"/>
    </xf>
    <xf numFmtId="0" fontId="3" fillId="10" borderId="59" xfId="6" applyBorder="1" applyAlignment="1" applyProtection="1">
      <alignment horizontal="center" vertical="center" wrapText="1"/>
      <protection locked="0"/>
    </xf>
  </cellXfs>
  <cellStyles count="11">
    <cellStyle name="40% - تمييز2" xfId="6" builtinId="35"/>
    <cellStyle name="40% - تمييز4" xfId="9" builtinId="43"/>
    <cellStyle name="60% - تمييز6" xfId="2" builtinId="52"/>
    <cellStyle name="Normal" xfId="0" builtinId="0"/>
    <cellStyle name="إدخال" xfId="3" builtinId="20"/>
    <cellStyle name="تمييز1" xfId="10" builtinId="29"/>
    <cellStyle name="تمييز2" xfId="5" builtinId="33"/>
    <cellStyle name="تمييز3" xfId="7" builtinId="37"/>
    <cellStyle name="تمييز4" xfId="8" builtinId="41"/>
    <cellStyle name="تمييز6" xfId="1" builtinId="49"/>
    <cellStyle name="خلية تدقيق" xfId="4" builtinId="2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3:Y107"/>
  <sheetViews>
    <sheetView rightToLeft="1" topLeftCell="F1" workbookViewId="0">
      <selection activeCell="C14" sqref="C14"/>
    </sheetView>
  </sheetViews>
  <sheetFormatPr defaultRowHeight="14.25"/>
  <cols>
    <col min="1" max="1" width="13.875" style="1" bestFit="1" customWidth="1"/>
    <col min="2" max="2" width="9.75" style="1" bestFit="1" customWidth="1"/>
    <col min="3" max="3" width="16.5" style="1" bestFit="1" customWidth="1"/>
    <col min="4" max="4" width="5" style="1" bestFit="1" customWidth="1"/>
    <col min="5" max="5" width="6.625" style="1" bestFit="1" customWidth="1"/>
    <col min="6" max="6" width="6.125" style="1" customWidth="1"/>
    <col min="7" max="7" width="6.25" style="1" customWidth="1"/>
    <col min="8" max="8" width="10.625" style="1" bestFit="1" customWidth="1"/>
    <col min="9" max="9" width="10" style="1" bestFit="1" customWidth="1"/>
    <col min="10" max="10" width="6.25" style="1" bestFit="1" customWidth="1"/>
    <col min="11" max="11" width="9.125" style="1" customWidth="1"/>
    <col min="12" max="12" width="6.375" style="1" customWidth="1"/>
    <col min="13" max="13" width="7.75" style="1" customWidth="1"/>
    <col min="14" max="14" width="6.875" style="1" customWidth="1"/>
    <col min="15" max="17" width="5.875" style="1" bestFit="1" customWidth="1"/>
    <col min="18" max="18" width="5.875" style="50" customWidth="1"/>
    <col min="19" max="19" width="8.625" style="1" bestFit="1" customWidth="1"/>
    <col min="20" max="20" width="14.25" style="1" bestFit="1" customWidth="1"/>
    <col min="21" max="21" width="5.625" style="1" bestFit="1" customWidth="1"/>
    <col min="22" max="22" width="8.125" style="1" bestFit="1" customWidth="1"/>
    <col min="23" max="23" width="5.125" style="1" bestFit="1" customWidth="1"/>
    <col min="24" max="24" width="5" style="1" bestFit="1" customWidth="1"/>
    <col min="25" max="25" width="12.5" style="1" bestFit="1" customWidth="1"/>
    <col min="26" max="16384" width="9" style="1"/>
  </cols>
  <sheetData>
    <row r="3" spans="1:25" ht="19.5" customHeight="1" thickBot="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s="2" customFormat="1" ht="24" customHeight="1" thickTop="1" thickBot="1">
      <c r="A4" s="70" t="s">
        <v>39</v>
      </c>
      <c r="B4" s="68" t="s">
        <v>1</v>
      </c>
      <c r="C4" s="68" t="s">
        <v>0</v>
      </c>
      <c r="D4" s="68" t="s">
        <v>2</v>
      </c>
      <c r="E4" s="19"/>
      <c r="F4" s="68" t="s">
        <v>51</v>
      </c>
      <c r="G4" s="97" t="s">
        <v>52</v>
      </c>
      <c r="H4" s="99" t="s">
        <v>53</v>
      </c>
      <c r="I4" s="101" t="s">
        <v>10</v>
      </c>
      <c r="J4" s="68" t="s">
        <v>11</v>
      </c>
      <c r="K4" s="68" t="s">
        <v>56</v>
      </c>
      <c r="L4" s="68" t="s">
        <v>30</v>
      </c>
      <c r="M4" s="68" t="s">
        <v>47</v>
      </c>
      <c r="N4" s="103" t="s">
        <v>17</v>
      </c>
      <c r="O4" s="68" t="s">
        <v>18</v>
      </c>
      <c r="P4" s="68" t="s">
        <v>19</v>
      </c>
      <c r="Q4" s="68" t="s">
        <v>20</v>
      </c>
      <c r="R4" s="107"/>
      <c r="S4" s="66" t="s">
        <v>5</v>
      </c>
      <c r="T4" s="67"/>
      <c r="U4" s="63" t="s">
        <v>7</v>
      </c>
      <c r="V4" s="64"/>
      <c r="W4" s="64"/>
      <c r="X4" s="64"/>
      <c r="Y4" s="65"/>
    </row>
    <row r="5" spans="1:25" s="2" customFormat="1" ht="42" customHeight="1" thickTop="1" thickBot="1">
      <c r="A5" s="71"/>
      <c r="B5" s="69"/>
      <c r="C5" s="69"/>
      <c r="D5" s="69"/>
      <c r="E5" s="49" t="s">
        <v>44</v>
      </c>
      <c r="F5" s="69"/>
      <c r="G5" s="98"/>
      <c r="H5" s="100"/>
      <c r="I5" s="102"/>
      <c r="J5" s="69"/>
      <c r="K5" s="69"/>
      <c r="L5" s="69"/>
      <c r="M5" s="69"/>
      <c r="N5" s="69"/>
      <c r="O5" s="69"/>
      <c r="P5" s="69"/>
      <c r="Q5" s="69"/>
      <c r="R5" s="51"/>
      <c r="S5" s="17" t="s">
        <v>12</v>
      </c>
      <c r="T5" s="17" t="s">
        <v>13</v>
      </c>
      <c r="U5" s="17" t="s">
        <v>9</v>
      </c>
      <c r="V5" s="17" t="s">
        <v>14</v>
      </c>
      <c r="W5" s="17" t="s">
        <v>8</v>
      </c>
      <c r="X5" s="17" t="s">
        <v>6</v>
      </c>
      <c r="Y5" s="18" t="s">
        <v>15</v>
      </c>
    </row>
    <row r="6" spans="1:25" ht="15" thickTop="1">
      <c r="A6" s="95" t="s">
        <v>22</v>
      </c>
      <c r="B6" s="20">
        <v>40538</v>
      </c>
      <c r="C6" s="21" t="s">
        <v>55</v>
      </c>
      <c r="D6" s="5">
        <v>150</v>
      </c>
      <c r="E6" s="21" t="s">
        <v>26</v>
      </c>
      <c r="F6" s="5">
        <v>3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>
        <v>100</v>
      </c>
      <c r="T6" s="5"/>
      <c r="U6" s="5"/>
      <c r="V6" s="5"/>
      <c r="W6" s="5"/>
      <c r="X6" s="5"/>
      <c r="Y6" s="9"/>
    </row>
    <row r="7" spans="1:25">
      <c r="A7" s="10"/>
      <c r="B7" s="20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1"/>
    </row>
    <row r="8" spans="1:25">
      <c r="A8" s="8"/>
      <c r="B8" s="20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9"/>
    </row>
    <row r="9" spans="1:25">
      <c r="A9" s="10"/>
      <c r="B9" s="22"/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1"/>
    </row>
    <row r="10" spans="1:25">
      <c r="A10" s="8"/>
      <c r="B10" s="20"/>
      <c r="C10" s="6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9"/>
    </row>
    <row r="11" spans="1:25">
      <c r="A11" s="10"/>
      <c r="B11" s="22"/>
      <c r="C11" s="5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1"/>
    </row>
    <row r="12" spans="1:25">
      <c r="A12" s="8"/>
      <c r="B12" s="20"/>
      <c r="C12" s="6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9"/>
    </row>
    <row r="13" spans="1:25">
      <c r="A13" s="10"/>
      <c r="B13" s="22"/>
      <c r="C13" s="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1"/>
    </row>
    <row r="14" spans="1:25">
      <c r="A14" s="8"/>
      <c r="B14" s="2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9"/>
    </row>
    <row r="15" spans="1:25">
      <c r="A15" s="10"/>
      <c r="B15" s="24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1"/>
    </row>
    <row r="16" spans="1:25">
      <c r="A16" s="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9"/>
    </row>
    <row r="17" spans="1:25">
      <c r="A17" s="10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1"/>
    </row>
    <row r="18" spans="1:25">
      <c r="A18" s="8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9"/>
    </row>
    <row r="19" spans="1:25">
      <c r="A19" s="10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1"/>
    </row>
    <row r="20" spans="1:25">
      <c r="A20" s="8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9"/>
    </row>
    <row r="21" spans="1:25">
      <c r="A21" s="10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1"/>
    </row>
    <row r="22" spans="1:25">
      <c r="A22" s="8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9"/>
    </row>
    <row r="23" spans="1:25">
      <c r="A23" s="10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1"/>
    </row>
    <row r="24" spans="1:25">
      <c r="A24" s="8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9"/>
    </row>
    <row r="25" spans="1:25">
      <c r="A25" s="10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1"/>
    </row>
    <row r="26" spans="1:25">
      <c r="A26" s="8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9"/>
    </row>
    <row r="27" spans="1:25">
      <c r="A27" s="10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1"/>
    </row>
    <row r="28" spans="1:25">
      <c r="A28" s="8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9"/>
    </row>
    <row r="29" spans="1:25">
      <c r="A29" s="10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1"/>
    </row>
    <row r="30" spans="1:25">
      <c r="A30" s="8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9"/>
    </row>
    <row r="31" spans="1:25">
      <c r="A31" s="10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1"/>
    </row>
    <row r="32" spans="1:25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9"/>
    </row>
    <row r="33" spans="1:25">
      <c r="A33" s="1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1"/>
    </row>
    <row r="34" spans="1:25">
      <c r="A34" s="8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9"/>
    </row>
    <row r="35" spans="1:25">
      <c r="A35" s="10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1"/>
    </row>
    <row r="36" spans="1:25">
      <c r="A36" s="8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9"/>
    </row>
    <row r="37" spans="1:25">
      <c r="A37" s="10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1"/>
    </row>
    <row r="38" spans="1:25">
      <c r="A38" s="8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9"/>
    </row>
    <row r="39" spans="1:25">
      <c r="A39" s="10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1"/>
    </row>
    <row r="40" spans="1:25">
      <c r="A40" s="8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9"/>
    </row>
    <row r="41" spans="1:25">
      <c r="A41" s="10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1"/>
    </row>
    <row r="42" spans="1:25">
      <c r="A42" s="8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9"/>
    </row>
    <row r="43" spans="1:25">
      <c r="A43" s="10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1"/>
    </row>
    <row r="44" spans="1:25">
      <c r="A44" s="8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9"/>
    </row>
    <row r="45" spans="1:25">
      <c r="A45" s="10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1"/>
    </row>
    <row r="46" spans="1:25">
      <c r="A46" s="8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9"/>
    </row>
    <row r="47" spans="1:25">
      <c r="A47" s="10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1"/>
    </row>
    <row r="48" spans="1:25">
      <c r="A48" s="8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9"/>
    </row>
    <row r="49" spans="1:25">
      <c r="A49" s="10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1"/>
    </row>
    <row r="50" spans="1:25">
      <c r="A50" s="8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9"/>
    </row>
    <row r="51" spans="1:25">
      <c r="A51" s="10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1"/>
    </row>
    <row r="52" spans="1:25">
      <c r="A52" s="8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9"/>
    </row>
    <row r="53" spans="1:25">
      <c r="A53" s="10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1"/>
    </row>
    <row r="54" spans="1:25">
      <c r="A54" s="8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9"/>
    </row>
    <row r="55" spans="1:25">
      <c r="A55" s="10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1"/>
    </row>
    <row r="56" spans="1:25">
      <c r="A56" s="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9"/>
    </row>
    <row r="57" spans="1:25">
      <c r="A57" s="10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1"/>
    </row>
    <row r="58" spans="1:25">
      <c r="A58" s="8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9"/>
    </row>
    <row r="59" spans="1:25">
      <c r="A59" s="10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1"/>
    </row>
    <row r="60" spans="1:25">
      <c r="A60" s="8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9"/>
    </row>
    <row r="61" spans="1:25">
      <c r="A61" s="10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1"/>
    </row>
    <row r="62" spans="1:25">
      <c r="A62" s="8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9"/>
    </row>
    <row r="63" spans="1:25">
      <c r="A63" s="10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1"/>
    </row>
    <row r="64" spans="1:25">
      <c r="A64" s="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9"/>
    </row>
    <row r="65" spans="1:25">
      <c r="A65" s="10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1"/>
    </row>
    <row r="66" spans="1:25">
      <c r="A66" s="8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9"/>
    </row>
    <row r="67" spans="1:25">
      <c r="A67" s="10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1"/>
    </row>
    <row r="68" spans="1:25">
      <c r="A68" s="8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9"/>
    </row>
    <row r="69" spans="1:25">
      <c r="A69" s="10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1"/>
    </row>
    <row r="70" spans="1:25">
      <c r="A70" s="8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9"/>
    </row>
    <row r="71" spans="1:25">
      <c r="A71" s="10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1"/>
    </row>
    <row r="72" spans="1:25">
      <c r="A72" s="8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9"/>
    </row>
    <row r="73" spans="1:25">
      <c r="A73" s="10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1"/>
    </row>
    <row r="74" spans="1:25">
      <c r="A74" s="8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9"/>
    </row>
    <row r="75" spans="1:25">
      <c r="A75" s="10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1"/>
    </row>
    <row r="76" spans="1:25">
      <c r="A76" s="8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9"/>
    </row>
    <row r="77" spans="1:25">
      <c r="A77" s="10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1"/>
    </row>
    <row r="78" spans="1:25">
      <c r="A78" s="8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9"/>
    </row>
    <row r="79" spans="1:25">
      <c r="A79" s="10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1"/>
    </row>
    <row r="80" spans="1:25">
      <c r="A80" s="8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9"/>
    </row>
    <row r="81" spans="1:25">
      <c r="A81" s="10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1"/>
    </row>
    <row r="82" spans="1:25">
      <c r="A82" s="8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9"/>
    </row>
    <row r="83" spans="1:25">
      <c r="A83" s="10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1"/>
    </row>
    <row r="84" spans="1:25">
      <c r="A84" s="8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9"/>
    </row>
    <row r="85" spans="1:25">
      <c r="A85" s="10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1"/>
    </row>
    <row r="86" spans="1:25">
      <c r="A86" s="8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9"/>
    </row>
    <row r="87" spans="1:25">
      <c r="A87" s="10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1"/>
    </row>
    <row r="88" spans="1:25">
      <c r="A88" s="8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9"/>
    </row>
    <row r="89" spans="1:25">
      <c r="A89" s="10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1"/>
    </row>
    <row r="90" spans="1:25">
      <c r="A90" s="8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9"/>
    </row>
    <row r="91" spans="1:25">
      <c r="A91" s="10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1"/>
    </row>
    <row r="92" spans="1:25">
      <c r="A92" s="8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9"/>
    </row>
    <row r="93" spans="1:25">
      <c r="A93" s="10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1"/>
    </row>
    <row r="94" spans="1:25">
      <c r="A94" s="8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9"/>
    </row>
    <row r="95" spans="1:25">
      <c r="A95" s="10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1"/>
    </row>
    <row r="96" spans="1:25">
      <c r="A96" s="8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9"/>
    </row>
    <row r="97" spans="1:25">
      <c r="A97" s="10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1"/>
    </row>
    <row r="98" spans="1:25">
      <c r="A98" s="8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9"/>
    </row>
    <row r="99" spans="1:25">
      <c r="A99" s="10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1"/>
    </row>
    <row r="100" spans="1:25">
      <c r="A100" s="8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9"/>
    </row>
    <row r="101" spans="1:25">
      <c r="A101" s="10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1"/>
    </row>
    <row r="102" spans="1:25">
      <c r="A102" s="8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9"/>
    </row>
    <row r="103" spans="1:25">
      <c r="A103" s="10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1"/>
    </row>
    <row r="104" spans="1:25">
      <c r="A104" s="8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9"/>
    </row>
    <row r="105" spans="1:25" ht="15" thickBot="1">
      <c r="A105" s="12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13"/>
    </row>
    <row r="106" spans="1:25" ht="15.75" thickTop="1" thickBot="1">
      <c r="A106" s="14" t="s">
        <v>21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6">
        <f>SUBTOTAL(103,'قاعدة البيانات'!$Y$5:$Y$105)</f>
        <v>1</v>
      </c>
    </row>
    <row r="107" spans="1:25" ht="15" thickTop="1"/>
  </sheetData>
  <mergeCells count="18">
    <mergeCell ref="N4:N5"/>
    <mergeCell ref="J4:J5"/>
    <mergeCell ref="K4:K5"/>
    <mergeCell ref="G4:G5"/>
    <mergeCell ref="H4:H5"/>
    <mergeCell ref="I4:I5"/>
    <mergeCell ref="U4:Y4"/>
    <mergeCell ref="S4:T4"/>
    <mergeCell ref="M4:M5"/>
    <mergeCell ref="L4:L5"/>
    <mergeCell ref="A4:A5"/>
    <mergeCell ref="B4:B5"/>
    <mergeCell ref="C4:C5"/>
    <mergeCell ref="D4:D5"/>
    <mergeCell ref="F4:F5"/>
    <mergeCell ref="Q4:Q5"/>
    <mergeCell ref="O4:O5"/>
    <mergeCell ref="P4:P5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I24"/>
  <sheetViews>
    <sheetView rightToLeft="1" tabSelected="1" workbookViewId="0">
      <selection activeCell="H13" sqref="H13"/>
    </sheetView>
  </sheetViews>
  <sheetFormatPr defaultRowHeight="14.25"/>
  <cols>
    <col min="1" max="1" width="0.875" style="50" customWidth="1"/>
    <col min="2" max="2" width="8.125" style="1" customWidth="1"/>
    <col min="3" max="3" width="9.125" style="1" customWidth="1"/>
    <col min="4" max="4" width="4.125" style="1" customWidth="1"/>
    <col min="5" max="5" width="5.125" style="1" customWidth="1"/>
    <col min="6" max="6" width="4.375" style="1" customWidth="1"/>
    <col min="7" max="7" width="4.75" style="1" customWidth="1"/>
    <col min="8" max="8" width="5.375" style="1" customWidth="1"/>
    <col min="9" max="9" width="5.125" style="1" customWidth="1"/>
    <col min="10" max="10" width="4.5" style="1" customWidth="1"/>
    <col min="11" max="11" width="5.375" style="1" customWidth="1"/>
    <col min="12" max="12" width="4.5" style="1" customWidth="1"/>
    <col min="13" max="13" width="5.125" style="1" customWidth="1"/>
    <col min="14" max="14" width="4.25" style="1" customWidth="1"/>
    <col min="15" max="15" width="5.125" style="1" customWidth="1"/>
    <col min="16" max="16" width="4.375" style="1" customWidth="1"/>
    <col min="17" max="17" width="5.5" style="1" customWidth="1"/>
    <col min="18" max="18" width="4.25" style="1" customWidth="1"/>
    <col min="19" max="19" width="6.25" style="1" customWidth="1"/>
    <col min="20" max="20" width="4.25" style="1" customWidth="1"/>
    <col min="21" max="21" width="5.125" style="1" customWidth="1"/>
    <col min="22" max="22" width="4.625" style="1" customWidth="1"/>
    <col min="23" max="23" width="5.125" style="50" customWidth="1"/>
    <col min="24" max="24" width="4.625" style="50" customWidth="1"/>
    <col min="25" max="25" width="5.125" style="50" customWidth="1"/>
    <col min="26" max="26" width="4.375" style="50" customWidth="1"/>
    <col min="27" max="27" width="4.125" style="50" customWidth="1"/>
    <col min="28" max="28" width="4.625" style="50" customWidth="1"/>
    <col min="29" max="29" width="5.125" style="1" customWidth="1"/>
    <col min="30" max="31" width="4.625" style="50" customWidth="1"/>
    <col min="32" max="32" width="8.875" style="1" customWidth="1"/>
    <col min="33" max="34" width="9" style="1"/>
    <col min="35" max="35" width="0" style="1" hidden="1" customWidth="1"/>
    <col min="36" max="16384" width="9" style="1"/>
  </cols>
  <sheetData>
    <row r="1" spans="1:35" ht="28.5" customHeight="1">
      <c r="B1" s="57" t="s">
        <v>39</v>
      </c>
      <c r="C1" s="75" t="s">
        <v>159</v>
      </c>
      <c r="D1" s="75"/>
      <c r="E1" s="75"/>
      <c r="F1" s="75"/>
      <c r="H1" s="76" t="s">
        <v>9</v>
      </c>
      <c r="I1" s="76"/>
      <c r="J1" s="77">
        <v>40538</v>
      </c>
      <c r="K1" s="77"/>
      <c r="L1" s="77"/>
      <c r="N1" s="76" t="s">
        <v>50</v>
      </c>
      <c r="O1" s="76"/>
      <c r="P1" s="75"/>
      <c r="Q1" s="75"/>
      <c r="R1" s="75"/>
      <c r="T1" s="76" t="s">
        <v>49</v>
      </c>
      <c r="U1" s="76"/>
      <c r="V1" s="85">
        <f>J1</f>
        <v>40538</v>
      </c>
      <c r="W1" s="85"/>
      <c r="X1" s="85"/>
    </row>
    <row r="2" spans="1:35" s="47" customFormat="1" ht="18.75" customHeight="1">
      <c r="C2" s="55"/>
      <c r="D2" s="55"/>
      <c r="E2" s="55"/>
      <c r="F2" s="55"/>
      <c r="G2" s="55"/>
      <c r="H2" s="55"/>
    </row>
    <row r="3" spans="1:35" ht="4.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</row>
    <row r="4" spans="1:35" s="50" customFormat="1" ht="12.75" customHeight="1">
      <c r="I4" s="62"/>
      <c r="J4" s="62"/>
      <c r="K4" s="62"/>
    </row>
    <row r="5" spans="1:35" ht="30.75" customHeight="1" thickBot="1">
      <c r="D5" s="82" t="s">
        <v>57</v>
      </c>
      <c r="E5" s="82"/>
      <c r="F5" s="82"/>
      <c r="G5" s="82"/>
      <c r="H5" s="82"/>
      <c r="I5" s="82"/>
      <c r="J5" s="54"/>
      <c r="K5" s="54"/>
      <c r="AI5" s="1" t="s">
        <v>33</v>
      </c>
    </row>
    <row r="6" spans="1:35" ht="61.5" thickTop="1" thickBot="1">
      <c r="C6" s="58" t="s">
        <v>40</v>
      </c>
      <c r="D6" s="31" t="s">
        <v>23</v>
      </c>
      <c r="E6" s="30" t="s">
        <v>35</v>
      </c>
      <c r="F6" s="31" t="s">
        <v>29</v>
      </c>
      <c r="G6" s="30" t="s">
        <v>48</v>
      </c>
      <c r="H6" s="31" t="s">
        <v>29</v>
      </c>
      <c r="I6" s="30" t="s">
        <v>10</v>
      </c>
      <c r="J6" s="31" t="s">
        <v>29</v>
      </c>
      <c r="K6" s="30" t="s">
        <v>11</v>
      </c>
      <c r="L6" s="31" t="s">
        <v>29</v>
      </c>
      <c r="M6" s="30" t="s">
        <v>32</v>
      </c>
      <c r="N6" s="31" t="s">
        <v>29</v>
      </c>
      <c r="O6" s="30" t="s">
        <v>31</v>
      </c>
      <c r="P6" s="31" t="s">
        <v>29</v>
      </c>
      <c r="Q6" s="30" t="s">
        <v>47</v>
      </c>
      <c r="R6" s="31" t="s">
        <v>29</v>
      </c>
      <c r="S6" s="30" t="s">
        <v>17</v>
      </c>
      <c r="T6" s="31" t="s">
        <v>29</v>
      </c>
      <c r="U6" s="30" t="s">
        <v>18</v>
      </c>
      <c r="V6" s="31" t="s">
        <v>29</v>
      </c>
      <c r="W6" s="30" t="s">
        <v>19</v>
      </c>
      <c r="X6" s="31" t="s">
        <v>29</v>
      </c>
      <c r="Y6" s="30" t="s">
        <v>20</v>
      </c>
      <c r="Z6" s="31" t="s">
        <v>29</v>
      </c>
      <c r="AA6" s="48"/>
      <c r="AB6" s="48"/>
      <c r="AD6" s="48"/>
      <c r="AI6" s="1" t="s">
        <v>38</v>
      </c>
    </row>
    <row r="7" spans="1:35" ht="20.25" customHeight="1" thickTop="1">
      <c r="C7" s="72">
        <v>3.75</v>
      </c>
      <c r="D7" s="59" t="s">
        <v>37</v>
      </c>
      <c r="E7" s="32">
        <v>4</v>
      </c>
      <c r="F7" s="104" t="s">
        <v>33</v>
      </c>
      <c r="G7" s="32">
        <v>5</v>
      </c>
      <c r="H7" s="104" t="s">
        <v>33</v>
      </c>
      <c r="I7" s="32">
        <v>5.5</v>
      </c>
      <c r="J7" s="104" t="s">
        <v>33</v>
      </c>
      <c r="K7" s="32">
        <v>3</v>
      </c>
      <c r="L7" s="104" t="s">
        <v>33</v>
      </c>
      <c r="M7" s="32">
        <v>2</v>
      </c>
      <c r="N7" s="104" t="s">
        <v>38</v>
      </c>
      <c r="O7" s="32">
        <v>1</v>
      </c>
      <c r="P7" s="104" t="s">
        <v>38</v>
      </c>
      <c r="Q7" s="32">
        <v>2.5</v>
      </c>
      <c r="R7" s="104" t="s">
        <v>38</v>
      </c>
      <c r="S7" s="32"/>
      <c r="T7" s="104" t="s">
        <v>38</v>
      </c>
      <c r="U7" s="32"/>
      <c r="V7" s="104" t="s">
        <v>33</v>
      </c>
      <c r="W7" s="32"/>
      <c r="X7" s="104" t="s">
        <v>33</v>
      </c>
      <c r="Y7" s="32"/>
      <c r="Z7" s="104" t="s">
        <v>33</v>
      </c>
      <c r="AA7" s="48"/>
      <c r="AB7" s="48"/>
      <c r="AD7" s="48"/>
    </row>
    <row r="8" spans="1:35" ht="20.25" customHeight="1">
      <c r="C8" s="73"/>
      <c r="D8" s="60" t="s">
        <v>27</v>
      </c>
      <c r="E8" s="34">
        <v>15</v>
      </c>
      <c r="F8" s="105" t="s">
        <v>33</v>
      </c>
      <c r="G8" s="34">
        <v>13</v>
      </c>
      <c r="H8" s="105" t="s">
        <v>33</v>
      </c>
      <c r="I8" s="34">
        <v>11</v>
      </c>
      <c r="J8" s="105" t="s">
        <v>33</v>
      </c>
      <c r="K8" s="34">
        <v>12</v>
      </c>
      <c r="L8" s="105" t="s">
        <v>33</v>
      </c>
      <c r="M8" s="34">
        <v>15.5</v>
      </c>
      <c r="N8" s="105" t="s">
        <v>38</v>
      </c>
      <c r="O8" s="34">
        <v>16</v>
      </c>
      <c r="P8" s="105" t="s">
        <v>38</v>
      </c>
      <c r="Q8" s="34">
        <v>17</v>
      </c>
      <c r="R8" s="105" t="s">
        <v>38</v>
      </c>
      <c r="S8" s="34"/>
      <c r="T8" s="105" t="s">
        <v>33</v>
      </c>
      <c r="U8" s="34"/>
      <c r="V8" s="105" t="s">
        <v>33</v>
      </c>
      <c r="W8" s="34"/>
      <c r="X8" s="105" t="s">
        <v>38</v>
      </c>
      <c r="Y8" s="34"/>
      <c r="Z8" s="105" t="s">
        <v>33</v>
      </c>
      <c r="AA8" s="48"/>
      <c r="AB8" s="48"/>
      <c r="AD8" s="48"/>
    </row>
    <row r="9" spans="1:35" ht="20.25" customHeight="1" thickBot="1">
      <c r="C9" s="74"/>
      <c r="D9" s="61" t="s">
        <v>28</v>
      </c>
      <c r="E9" s="33">
        <v>12</v>
      </c>
      <c r="F9" s="106" t="s">
        <v>33</v>
      </c>
      <c r="G9" s="33">
        <v>11</v>
      </c>
      <c r="H9" s="106" t="s">
        <v>33</v>
      </c>
      <c r="I9" s="33">
        <v>10</v>
      </c>
      <c r="J9" s="106" t="s">
        <v>33</v>
      </c>
      <c r="K9" s="33">
        <v>12.5</v>
      </c>
      <c r="L9" s="106" t="s">
        <v>33</v>
      </c>
      <c r="M9" s="33">
        <v>13</v>
      </c>
      <c r="N9" s="106" t="s">
        <v>38</v>
      </c>
      <c r="O9" s="33">
        <v>13.5</v>
      </c>
      <c r="P9" s="106" t="s">
        <v>38</v>
      </c>
      <c r="Q9" s="33">
        <v>11.5</v>
      </c>
      <c r="R9" s="106" t="s">
        <v>38</v>
      </c>
      <c r="S9" s="33"/>
      <c r="T9" s="106" t="s">
        <v>33</v>
      </c>
      <c r="U9" s="33"/>
      <c r="V9" s="106" t="s">
        <v>33</v>
      </c>
      <c r="W9" s="33"/>
      <c r="X9" s="106" t="s">
        <v>33</v>
      </c>
      <c r="Y9" s="33"/>
      <c r="Z9" s="106" t="s">
        <v>38</v>
      </c>
      <c r="AA9" s="48"/>
      <c r="AB9" s="48"/>
      <c r="AD9" s="48"/>
    </row>
    <row r="10" spans="1:35" ht="21.75" customHeight="1" thickTop="1"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U10" s="48"/>
      <c r="V10" s="48"/>
      <c r="W10" s="48"/>
      <c r="X10" s="48"/>
      <c r="Y10" s="48"/>
      <c r="Z10" s="48"/>
      <c r="AA10" s="48"/>
      <c r="AB10" s="48"/>
      <c r="AD10" s="48"/>
    </row>
    <row r="11" spans="1:35" ht="27" customHeight="1" thickBot="1">
      <c r="B11" s="82" t="s">
        <v>54</v>
      </c>
      <c r="C11" s="82"/>
      <c r="D11" s="82"/>
      <c r="E11" s="82"/>
      <c r="F11" s="82"/>
      <c r="G11" s="82"/>
      <c r="H11" s="82"/>
      <c r="I11" s="82"/>
      <c r="J11" s="82"/>
      <c r="U11" s="48"/>
      <c r="V11" s="48"/>
      <c r="W11" s="48"/>
      <c r="X11" s="48"/>
      <c r="Y11" s="48"/>
      <c r="Z11" s="48"/>
      <c r="AA11" s="48"/>
      <c r="AB11" s="48"/>
      <c r="AD11" s="48"/>
    </row>
    <row r="12" spans="1:35" s="2" customFormat="1" ht="46.5" thickTop="1" thickBot="1">
      <c r="B12" s="93" t="s">
        <v>41</v>
      </c>
      <c r="C12" s="94"/>
      <c r="D12" s="94" t="s">
        <v>23</v>
      </c>
      <c r="E12" s="94"/>
      <c r="F12" s="52" t="s">
        <v>58</v>
      </c>
      <c r="G12" s="35" t="s">
        <v>42</v>
      </c>
      <c r="H12" s="35" t="s">
        <v>43</v>
      </c>
      <c r="I12" s="35" t="s">
        <v>36</v>
      </c>
      <c r="J12" s="83" t="s">
        <v>35</v>
      </c>
      <c r="K12" s="83"/>
      <c r="L12" s="83" t="s">
        <v>34</v>
      </c>
      <c r="M12" s="83"/>
      <c r="N12" s="83" t="s">
        <v>10</v>
      </c>
      <c r="O12" s="83"/>
      <c r="P12" s="83" t="s">
        <v>11</v>
      </c>
      <c r="Q12" s="83"/>
      <c r="R12" s="83" t="s">
        <v>46</v>
      </c>
      <c r="S12" s="83"/>
      <c r="T12" s="83" t="s">
        <v>31</v>
      </c>
      <c r="U12" s="83"/>
      <c r="V12" s="83" t="s">
        <v>47</v>
      </c>
      <c r="W12" s="83"/>
      <c r="X12" s="83" t="s">
        <v>17</v>
      </c>
      <c r="Y12" s="83"/>
      <c r="Z12" s="83" t="s">
        <v>18</v>
      </c>
      <c r="AA12" s="83"/>
      <c r="AB12" s="83" t="s">
        <v>19</v>
      </c>
      <c r="AC12" s="83"/>
      <c r="AD12" s="83" t="s">
        <v>20</v>
      </c>
      <c r="AE12" s="83"/>
      <c r="AF12" s="42" t="s">
        <v>21</v>
      </c>
    </row>
    <row r="13" spans="1:35" ht="18.75" customHeight="1" thickTop="1">
      <c r="B13" s="91" t="s">
        <v>61</v>
      </c>
      <c r="C13" s="84"/>
      <c r="D13" s="84" t="s">
        <v>37</v>
      </c>
      <c r="E13" s="84"/>
      <c r="F13" s="37"/>
      <c r="G13" s="36">
        <v>150</v>
      </c>
      <c r="H13" s="37">
        <v>3</v>
      </c>
      <c r="I13" s="37">
        <f>G13-H13</f>
        <v>147</v>
      </c>
      <c r="J13" s="84">
        <f t="shared" ref="J13:J22" si="0">ROUND(IF(D13=$D$7,IF($F$7="$",$E$7*$C$7*G13,$E$7*G13),IF(D13=$D$8,IF($F$8="$",$E$8*$C$7*G13,$E$8*G13),IF($F$9="$",$E$9*$C$7*G13,$E$9*G13))),)</f>
        <v>2250</v>
      </c>
      <c r="K13" s="84"/>
      <c r="L13" s="84">
        <f t="shared" ref="L13:L22" si="1">ROUND(IF(D13=$D$7,IF($H$7="$",$G$7*$C$7*G13,$G$7*G13),IF(D13=$D$8,IF($H$8="$",$G$8*$C$7*G13,$G$8*G13),IF($H$9="$",$G$9*$C$7*G13,$G$9*G13))),)</f>
        <v>2813</v>
      </c>
      <c r="M13" s="84"/>
      <c r="N13" s="84">
        <f>ROUND(IF($D$13=D7,IF(J7="$",I7*$C$7*$G$13,I7*$G$13),IF($D$13=D8,IF(J8="$",I8*$C$7*$G$13,I8*$G$13),IF(J9="$",I9*$C$7*$G$13,I9*$G$13))),)</f>
        <v>3094</v>
      </c>
      <c r="O13" s="84"/>
      <c r="P13" s="84">
        <f>ROUND(IF(D13=D7,IF($L$7="$",$K$7*$C$7*G13,$K$7*G13),IF(D13=D8,IF($L$8="$",$K$8*$C$7*G13,$K$8*G13),IF($L$9="$",$K$9*$C$7*G13,$K$9*G13))),)</f>
        <v>1688</v>
      </c>
      <c r="Q13" s="84"/>
      <c r="R13" s="84">
        <f t="shared" ref="R13:R22" si="2">ROUND(IF(D13=$D$7,IF($N$7="$",$M$7*$C$7*G13,$M$7*G13),IF(D13=$D$8,IF($N$8="$",$M$8*$C$7*G13,$M$8*G13),IF($N$9="$",$M$9*$C$7*G13,$M$9*G13))),)</f>
        <v>300</v>
      </c>
      <c r="S13" s="84"/>
      <c r="T13" s="84">
        <f t="shared" ref="T13:T22" si="3">ROUND(IF(D13=$D$7,IF($P$7="$",$O$7*$C$7*G13,$O$7*G13),IF(D13=$D$8,IF($P$8="$",$O$8*$C$7*G13,$O$8*G13),IF($P$9="$",$O$9*$C$7*G13,$O$9*G13))),)</f>
        <v>150</v>
      </c>
      <c r="U13" s="84"/>
      <c r="V13" s="84">
        <f t="shared" ref="V13:V22" si="4">ROUND(IF(D13=$D$7,IF($R$7="$",$Q$7*$C$7*G13,$Q$7*G13),IF(D13=$D$8,IF($R$8="$",$Q$8*$C$7*G13,$Q$8*G13),IF($R$9="$",$Q$9*$C$7*G13,$Q$9*G13))),)</f>
        <v>375</v>
      </c>
      <c r="W13" s="84"/>
      <c r="X13" s="84"/>
      <c r="Y13" s="84"/>
      <c r="Z13" s="84"/>
      <c r="AA13" s="84"/>
      <c r="AB13" s="84"/>
      <c r="AC13" s="84"/>
      <c r="AD13" s="84"/>
      <c r="AE13" s="84"/>
      <c r="AF13" s="43">
        <f>SUM(J13:V13)</f>
        <v>10670</v>
      </c>
    </row>
    <row r="14" spans="1:35" ht="18.75" customHeight="1">
      <c r="B14" s="92" t="s">
        <v>62</v>
      </c>
      <c r="C14" s="78"/>
      <c r="D14" s="78" t="s">
        <v>28</v>
      </c>
      <c r="E14" s="78"/>
      <c r="F14" s="39"/>
      <c r="G14" s="38">
        <v>100</v>
      </c>
      <c r="H14" s="39"/>
      <c r="I14" s="39">
        <f t="shared" ref="I14:I22" si="5">G14-H14</f>
        <v>100</v>
      </c>
      <c r="J14" s="78">
        <f t="shared" si="0"/>
        <v>4500</v>
      </c>
      <c r="K14" s="78"/>
      <c r="L14" s="78">
        <f t="shared" si="1"/>
        <v>4125</v>
      </c>
      <c r="M14" s="78"/>
      <c r="N14" s="78">
        <f>ROUND(IF(D14=$D$7,IF($J$7="$",$J$7*$C$7*G14,$I$7*G14),IF(D14=$D$8,IF($J$8="$",$I$8*$C$7*G14,$I$8*G14),IF($J$9="$",$I$9*$C$7*G14,$I$9*G14))),)</f>
        <v>3750</v>
      </c>
      <c r="O14" s="78"/>
      <c r="P14" s="78">
        <f>ROUND(IF(D14=D7,IF($L$7="$",$K$7*$C$7*G14,$K$7*G14),IF(D14=D8,IF($L$8="$",$K$8*$C$7*G14,$K$8*G14),IF($L$9="$",$K$9*$C$7*G14,$K$9*G14))),)</f>
        <v>4688</v>
      </c>
      <c r="Q14" s="78"/>
      <c r="R14" s="78">
        <f t="shared" si="2"/>
        <v>1300</v>
      </c>
      <c r="S14" s="78"/>
      <c r="T14" s="78">
        <f t="shared" si="3"/>
        <v>1350</v>
      </c>
      <c r="U14" s="78"/>
      <c r="V14" s="78">
        <f t="shared" si="4"/>
        <v>1150</v>
      </c>
      <c r="W14" s="78"/>
      <c r="X14" s="78"/>
      <c r="Y14" s="78"/>
      <c r="Z14" s="78"/>
      <c r="AA14" s="78"/>
      <c r="AB14" s="78"/>
      <c r="AC14" s="78"/>
      <c r="AD14" s="78"/>
      <c r="AE14" s="78"/>
      <c r="AF14" s="44">
        <f t="shared" ref="AF14:AF22" si="6">SUM(J14:V14)</f>
        <v>20863</v>
      </c>
    </row>
    <row r="15" spans="1:35" ht="18.75" customHeight="1">
      <c r="B15" s="92" t="s">
        <v>63</v>
      </c>
      <c r="C15" s="78"/>
      <c r="D15" s="78" t="s">
        <v>37</v>
      </c>
      <c r="E15" s="78"/>
      <c r="F15" s="39"/>
      <c r="G15" s="38">
        <v>70</v>
      </c>
      <c r="H15" s="39"/>
      <c r="I15" s="39">
        <f t="shared" si="5"/>
        <v>70</v>
      </c>
      <c r="J15" s="78">
        <f t="shared" si="0"/>
        <v>1050</v>
      </c>
      <c r="K15" s="78"/>
      <c r="L15" s="78">
        <f t="shared" si="1"/>
        <v>1313</v>
      </c>
      <c r="M15" s="78"/>
      <c r="N15" s="78">
        <f>ROUND(IF(D15=$D$7,IF($J$7="$",$I$7*$C$7*G15,$I$7*G15),IF(D15=$D$8,IF($J$8="$",$I$8*$C$7*G15,$I$8*G15),IF($J$9="$",$I$9*$C$7*G15,$I$9*G15))),)</f>
        <v>1444</v>
      </c>
      <c r="O15" s="78"/>
      <c r="P15" s="78">
        <f>ROUND(IF(D15=D7,IF($L$7="$",$K$7*$C$7*G15,$K$7*G15),IF(D15=D8,IF($L$8="$",$K$8*$C$7*G15,$K$8*G15),IF($L$9="$",$K$9*$C$7*G15,$K$9*G15))),)</f>
        <v>788</v>
      </c>
      <c r="Q15" s="78"/>
      <c r="R15" s="78">
        <f t="shared" si="2"/>
        <v>140</v>
      </c>
      <c r="S15" s="78"/>
      <c r="T15" s="78">
        <f t="shared" si="3"/>
        <v>70</v>
      </c>
      <c r="U15" s="78"/>
      <c r="V15" s="78">
        <f t="shared" si="4"/>
        <v>175</v>
      </c>
      <c r="W15" s="78"/>
      <c r="X15" s="78"/>
      <c r="Y15" s="78"/>
      <c r="Z15" s="78"/>
      <c r="AA15" s="78"/>
      <c r="AB15" s="78"/>
      <c r="AC15" s="78"/>
      <c r="AD15" s="78"/>
      <c r="AE15" s="78"/>
      <c r="AF15" s="44">
        <f t="shared" si="6"/>
        <v>4980</v>
      </c>
    </row>
    <row r="16" spans="1:35" ht="18.75" customHeight="1">
      <c r="B16" s="92" t="s">
        <v>59</v>
      </c>
      <c r="C16" s="78"/>
      <c r="D16" s="78" t="s">
        <v>27</v>
      </c>
      <c r="E16" s="78"/>
      <c r="F16" s="39"/>
      <c r="G16" s="38">
        <v>200</v>
      </c>
      <c r="H16" s="39">
        <v>2</v>
      </c>
      <c r="I16" s="39">
        <f t="shared" si="5"/>
        <v>198</v>
      </c>
      <c r="J16" s="78">
        <f t="shared" si="0"/>
        <v>11250</v>
      </c>
      <c r="K16" s="78"/>
      <c r="L16" s="78">
        <f t="shared" si="1"/>
        <v>9750</v>
      </c>
      <c r="M16" s="78"/>
      <c r="N16" s="78">
        <f>ROUND(IF(D16=$D$7,IF($J$7="$",$I$7*$C$7*G16,$I$7*G16),IF(D16=$D$8,IF($J$8="$",$I$8*$C$7*G16,$I$8*G16),IF($J$9="$",$I$9*$C$7*G16,$I$9*G16))),)</f>
        <v>8250</v>
      </c>
      <c r="O16" s="78"/>
      <c r="P16" s="78">
        <f>ROUND(IF(D16=D7,IF($L$7="$",$K$7*$C$7*G16,$K$7*G16),IF(D16=D8,IF($L$8="$",$K$8*$C$7*G16,$K$8*G16),IF($L$9="$",$K$9*$C$7*G16,$K$9*G16))),)</f>
        <v>9000</v>
      </c>
      <c r="Q16" s="78"/>
      <c r="R16" s="78">
        <f t="shared" si="2"/>
        <v>3100</v>
      </c>
      <c r="S16" s="78"/>
      <c r="T16" s="78">
        <f t="shared" si="3"/>
        <v>3200</v>
      </c>
      <c r="U16" s="78"/>
      <c r="V16" s="78">
        <f t="shared" si="4"/>
        <v>3400</v>
      </c>
      <c r="W16" s="78"/>
      <c r="X16" s="78"/>
      <c r="Y16" s="78"/>
      <c r="Z16" s="78"/>
      <c r="AA16" s="78"/>
      <c r="AB16" s="78"/>
      <c r="AC16" s="78"/>
      <c r="AD16" s="78"/>
      <c r="AE16" s="78"/>
      <c r="AF16" s="44">
        <f t="shared" si="6"/>
        <v>47950</v>
      </c>
    </row>
    <row r="17" spans="2:32" ht="18.75" customHeight="1">
      <c r="B17" s="92" t="s">
        <v>60</v>
      </c>
      <c r="C17" s="78"/>
      <c r="D17" s="96" t="s">
        <v>37</v>
      </c>
      <c r="E17" s="78"/>
      <c r="F17" s="39"/>
      <c r="G17" s="38"/>
      <c r="H17" s="39"/>
      <c r="I17" s="39">
        <f t="shared" si="5"/>
        <v>0</v>
      </c>
      <c r="J17" s="78">
        <f t="shared" si="0"/>
        <v>0</v>
      </c>
      <c r="K17" s="78"/>
      <c r="L17" s="78">
        <f t="shared" si="1"/>
        <v>0</v>
      </c>
      <c r="M17" s="78"/>
      <c r="N17" s="78">
        <f>ROUND(IF(D17=$D$7,IF($J$7="$",$I$7*$C$7*G17,$I$7*G17),IF(D17=$D$8,IF($J$8="$",$I$8*$C$7*G17,$I$8*G17),IF($J$9="$",$I$9*$C$7*G17,$I$9*G17))),)</f>
        <v>0</v>
      </c>
      <c r="O17" s="78"/>
      <c r="P17" s="78">
        <f>ROUND(IF(D17=D7,IF($L$7="$",$K$7*$C$7*G17,$K$7*G17),IF(D17=D8,IF($L$8="$",$K$8*$C$7*G17,$K$8*G17),IF($L$9="$",$K$9*$C$7*G17,$K$9*G17))),)</f>
        <v>0</v>
      </c>
      <c r="Q17" s="78"/>
      <c r="R17" s="78">
        <f t="shared" si="2"/>
        <v>0</v>
      </c>
      <c r="S17" s="78"/>
      <c r="T17" s="78">
        <f t="shared" si="3"/>
        <v>0</v>
      </c>
      <c r="U17" s="78"/>
      <c r="V17" s="78">
        <f t="shared" si="4"/>
        <v>0</v>
      </c>
      <c r="W17" s="78"/>
      <c r="X17" s="78"/>
      <c r="Y17" s="78"/>
      <c r="Z17" s="78"/>
      <c r="AA17" s="78"/>
      <c r="AB17" s="78"/>
      <c r="AC17" s="78"/>
      <c r="AD17" s="78"/>
      <c r="AE17" s="78"/>
      <c r="AF17" s="44">
        <f t="shared" si="6"/>
        <v>0</v>
      </c>
    </row>
    <row r="18" spans="2:32" s="50" customFormat="1" ht="18.75" customHeight="1">
      <c r="B18" s="92" t="s">
        <v>64</v>
      </c>
      <c r="C18" s="78"/>
      <c r="D18" s="78"/>
      <c r="E18" s="78"/>
      <c r="F18" s="39"/>
      <c r="G18" s="53"/>
      <c r="H18" s="39"/>
      <c r="I18" s="39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44"/>
    </row>
    <row r="19" spans="2:32" s="50" customFormat="1" ht="18.75" customHeight="1">
      <c r="B19" s="92" t="s">
        <v>65</v>
      </c>
      <c r="C19" s="78"/>
      <c r="D19" s="78"/>
      <c r="E19" s="78"/>
      <c r="F19" s="39"/>
      <c r="G19" s="53"/>
      <c r="H19" s="39"/>
      <c r="I19" s="39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44"/>
    </row>
    <row r="20" spans="2:32" s="50" customFormat="1" ht="18.75" customHeight="1">
      <c r="B20" s="92" t="s">
        <v>66</v>
      </c>
      <c r="C20" s="78"/>
      <c r="D20" s="78"/>
      <c r="E20" s="78"/>
      <c r="F20" s="39"/>
      <c r="G20" s="53"/>
      <c r="H20" s="39"/>
      <c r="I20" s="39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44"/>
    </row>
    <row r="21" spans="2:32" s="50" customFormat="1" ht="18.75" customHeight="1">
      <c r="B21" s="92" t="s">
        <v>67</v>
      </c>
      <c r="C21" s="78"/>
      <c r="D21" s="78"/>
      <c r="E21" s="78"/>
      <c r="F21" s="39"/>
      <c r="G21" s="53"/>
      <c r="H21" s="39"/>
      <c r="I21" s="39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44"/>
    </row>
    <row r="22" spans="2:32" ht="18.75" customHeight="1" thickBot="1">
      <c r="B22" s="108" t="s">
        <v>68</v>
      </c>
      <c r="C22" s="109"/>
      <c r="D22" s="79"/>
      <c r="E22" s="79"/>
      <c r="F22" s="41"/>
      <c r="G22" s="40"/>
      <c r="H22" s="41"/>
      <c r="I22" s="41">
        <f t="shared" si="5"/>
        <v>0</v>
      </c>
      <c r="J22" s="79">
        <f t="shared" si="0"/>
        <v>0</v>
      </c>
      <c r="K22" s="79"/>
      <c r="L22" s="79">
        <f t="shared" si="1"/>
        <v>0</v>
      </c>
      <c r="M22" s="79"/>
      <c r="N22" s="79">
        <f>ROUND(IF(D22=$D$7,IF($J$7="$",$I$7*$C$7*G22,$I$7*G22),IF(D22=$D$8,IF($J$8="$",$I$8*$C$7*G22,$I$8*G22),IF($J$9="$",$I$9*$C$7*G22,$I$9*G22))),)</f>
        <v>0</v>
      </c>
      <c r="O22" s="79"/>
      <c r="P22" s="79">
        <f>ROUND(IF(D22=D7,IF($L$7="$",$K$7*$C$7*G22,$K$7*G22),IF(D22=D8,IF($L$8="$",$K$8*$C$7*G22,$K$8*G22),IF($L$9="$",$K$9*$C$7*G22,$K$9*G22))),)</f>
        <v>0</v>
      </c>
      <c r="Q22" s="79"/>
      <c r="R22" s="79">
        <f t="shared" si="2"/>
        <v>0</v>
      </c>
      <c r="S22" s="79"/>
      <c r="T22" s="79">
        <f t="shared" si="3"/>
        <v>0</v>
      </c>
      <c r="U22" s="79"/>
      <c r="V22" s="79">
        <f t="shared" si="4"/>
        <v>0</v>
      </c>
      <c r="W22" s="79"/>
      <c r="X22" s="79"/>
      <c r="Y22" s="79"/>
      <c r="Z22" s="79"/>
      <c r="AA22" s="79"/>
      <c r="AB22" s="79"/>
      <c r="AC22" s="79"/>
      <c r="AD22" s="79"/>
      <c r="AE22" s="79"/>
      <c r="AF22" s="45">
        <f t="shared" si="6"/>
        <v>0</v>
      </c>
    </row>
    <row r="23" spans="2:32" ht="24.75" thickTop="1" thickBot="1">
      <c r="B23" s="86" t="s">
        <v>16</v>
      </c>
      <c r="C23" s="87"/>
      <c r="D23" s="87"/>
      <c r="E23" s="87"/>
      <c r="F23" s="87"/>
      <c r="G23" s="87"/>
      <c r="H23" s="87"/>
      <c r="I23" s="88"/>
      <c r="J23" s="89">
        <f>SUM(J13:K22)</f>
        <v>19050</v>
      </c>
      <c r="K23" s="90"/>
      <c r="L23" s="89">
        <f t="shared" ref="L23" si="7">SUM(L13:M22)</f>
        <v>18001</v>
      </c>
      <c r="M23" s="90"/>
      <c r="N23" s="89">
        <f t="shared" ref="N23" si="8">SUM(N13:O22)</f>
        <v>16538</v>
      </c>
      <c r="O23" s="90"/>
      <c r="P23" s="89">
        <f t="shared" ref="P23" si="9">SUM(P13:Q22)</f>
        <v>16164</v>
      </c>
      <c r="Q23" s="90"/>
      <c r="R23" s="89">
        <f t="shared" ref="R23" si="10">SUM(R13:S22)</f>
        <v>4840</v>
      </c>
      <c r="S23" s="90"/>
      <c r="T23" s="89">
        <f t="shared" ref="T23" si="11">SUM(T13:U22)</f>
        <v>4770</v>
      </c>
      <c r="U23" s="90"/>
      <c r="V23" s="80">
        <f>SUM(V13:AE22)</f>
        <v>5100</v>
      </c>
      <c r="W23" s="81"/>
      <c r="X23" s="80"/>
      <c r="Y23" s="81"/>
      <c r="Z23" s="80"/>
      <c r="AA23" s="81"/>
      <c r="AB23" s="80"/>
      <c r="AC23" s="81"/>
      <c r="AD23" s="80"/>
      <c r="AE23" s="81"/>
      <c r="AF23" s="46">
        <f>SUM(AF13:AF22)</f>
        <v>84463</v>
      </c>
    </row>
    <row r="24" spans="2:32" ht="15" thickTop="1"/>
  </sheetData>
  <mergeCells count="165">
    <mergeCell ref="D5:I5"/>
    <mergeCell ref="Z20:AA20"/>
    <mergeCell ref="AB20:AC20"/>
    <mergeCell ref="AD20:AE20"/>
    <mergeCell ref="B21:C21"/>
    <mergeCell ref="D21:E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AB21:AC21"/>
    <mergeCell ref="AD21:AE21"/>
    <mergeCell ref="B20:C20"/>
    <mergeCell ref="D20:E20"/>
    <mergeCell ref="J20:K20"/>
    <mergeCell ref="L20:M20"/>
    <mergeCell ref="N20:O20"/>
    <mergeCell ref="P20:Q20"/>
    <mergeCell ref="R20:S20"/>
    <mergeCell ref="T20:U20"/>
    <mergeCell ref="V20:W20"/>
    <mergeCell ref="Z18:AA18"/>
    <mergeCell ref="AB18:AC18"/>
    <mergeCell ref="AD18:AE18"/>
    <mergeCell ref="B19:C19"/>
    <mergeCell ref="D19:E19"/>
    <mergeCell ref="J19:K19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AD19:AE19"/>
    <mergeCell ref="B12:C12"/>
    <mergeCell ref="D12:E12"/>
    <mergeCell ref="J12:K12"/>
    <mergeCell ref="L12:M12"/>
    <mergeCell ref="N12:O12"/>
    <mergeCell ref="R12:S12"/>
    <mergeCell ref="T12:U12"/>
    <mergeCell ref="P12:Q12"/>
    <mergeCell ref="B18:C18"/>
    <mergeCell ref="D18:E18"/>
    <mergeCell ref="J18:K18"/>
    <mergeCell ref="L18:M18"/>
    <mergeCell ref="N18:O18"/>
    <mergeCell ref="P18:Q18"/>
    <mergeCell ref="R18:S18"/>
    <mergeCell ref="T18:U18"/>
    <mergeCell ref="J17:K17"/>
    <mergeCell ref="J13:K13"/>
    <mergeCell ref="J14:K14"/>
    <mergeCell ref="J15:K15"/>
    <mergeCell ref="J16:K16"/>
    <mergeCell ref="N13:O13"/>
    <mergeCell ref="N14:O14"/>
    <mergeCell ref="N15:O15"/>
    <mergeCell ref="N16:O16"/>
    <mergeCell ref="R22:S22"/>
    <mergeCell ref="N17:O17"/>
    <mergeCell ref="N22:O22"/>
    <mergeCell ref="P13:Q13"/>
    <mergeCell ref="P14:Q14"/>
    <mergeCell ref="P15:Q15"/>
    <mergeCell ref="P16:Q16"/>
    <mergeCell ref="P17:Q17"/>
    <mergeCell ref="P22:Q22"/>
    <mergeCell ref="R13:S13"/>
    <mergeCell ref="R14:S14"/>
    <mergeCell ref="R15:S15"/>
    <mergeCell ref="R16:S16"/>
    <mergeCell ref="R17:S17"/>
    <mergeCell ref="T13:U13"/>
    <mergeCell ref="T14:U14"/>
    <mergeCell ref="T15:U15"/>
    <mergeCell ref="T16:U16"/>
    <mergeCell ref="T17:U17"/>
    <mergeCell ref="T22:U22"/>
    <mergeCell ref="X15:Y15"/>
    <mergeCell ref="X16:Y16"/>
    <mergeCell ref="X17:Y17"/>
    <mergeCell ref="X22:Y22"/>
    <mergeCell ref="V18:W18"/>
    <mergeCell ref="X18:Y18"/>
    <mergeCell ref="X20:Y20"/>
    <mergeCell ref="B23:I23"/>
    <mergeCell ref="J23:K23"/>
    <mergeCell ref="L23:M23"/>
    <mergeCell ref="N23:O23"/>
    <mergeCell ref="B13:C13"/>
    <mergeCell ref="B14:C14"/>
    <mergeCell ref="B15:C15"/>
    <mergeCell ref="B16:C16"/>
    <mergeCell ref="P23:Q23"/>
    <mergeCell ref="B17:C17"/>
    <mergeCell ref="B22:C22"/>
    <mergeCell ref="D13:E13"/>
    <mergeCell ref="D14:E14"/>
    <mergeCell ref="D15:E15"/>
    <mergeCell ref="D16:E16"/>
    <mergeCell ref="D17:E17"/>
    <mergeCell ref="D22:E22"/>
    <mergeCell ref="J22:K22"/>
    <mergeCell ref="L13:M13"/>
    <mergeCell ref="L14:M14"/>
    <mergeCell ref="L15:M15"/>
    <mergeCell ref="L16:M16"/>
    <mergeCell ref="L17:M17"/>
    <mergeCell ref="L22:M22"/>
    <mergeCell ref="N1:O1"/>
    <mergeCell ref="V1:X1"/>
    <mergeCell ref="AB22:AC22"/>
    <mergeCell ref="V23:W23"/>
    <mergeCell ref="X23:Y23"/>
    <mergeCell ref="AB23:AC23"/>
    <mergeCell ref="AB13:AC13"/>
    <mergeCell ref="AB14:AC14"/>
    <mergeCell ref="AB15:AC15"/>
    <mergeCell ref="AB16:AC16"/>
    <mergeCell ref="AB17:AC17"/>
    <mergeCell ref="R23:S23"/>
    <mergeCell ref="T23:U23"/>
    <mergeCell ref="V12:W12"/>
    <mergeCell ref="X12:Y12"/>
    <mergeCell ref="AB12:AC12"/>
    <mergeCell ref="V13:W13"/>
    <mergeCell ref="V14:W14"/>
    <mergeCell ref="V15:W15"/>
    <mergeCell ref="V16:W16"/>
    <mergeCell ref="V17:W17"/>
    <mergeCell ref="V22:W22"/>
    <mergeCell ref="X13:Y13"/>
    <mergeCell ref="X14:Y14"/>
    <mergeCell ref="C7:C9"/>
    <mergeCell ref="C1:F1"/>
    <mergeCell ref="H1:I1"/>
    <mergeCell ref="J1:L1"/>
    <mergeCell ref="AD16:AE16"/>
    <mergeCell ref="AD17:AE17"/>
    <mergeCell ref="AD22:AE22"/>
    <mergeCell ref="AD23:AE23"/>
    <mergeCell ref="Z12:AA12"/>
    <mergeCell ref="Z13:AA13"/>
    <mergeCell ref="Z14:AA14"/>
    <mergeCell ref="Z15:AA15"/>
    <mergeCell ref="Z16:AA16"/>
    <mergeCell ref="Z17:AA17"/>
    <mergeCell ref="Z22:AA22"/>
    <mergeCell ref="Z23:AA23"/>
    <mergeCell ref="B11:J11"/>
    <mergeCell ref="AD12:AE12"/>
    <mergeCell ref="AD13:AE13"/>
    <mergeCell ref="AD14:AE14"/>
    <mergeCell ref="AD15:AE15"/>
    <mergeCell ref="T1:U1"/>
    <mergeCell ref="P1:R1"/>
  </mergeCells>
  <conditionalFormatting sqref="J13:AF22">
    <cfRule type="cellIs" dxfId="0" priority="2" operator="greaterThan">
      <formula>0</formula>
    </cfRule>
  </conditionalFormatting>
  <dataValidations count="6">
    <dataValidation type="list" allowBlank="1" showInputMessage="1" showErrorMessage="1" sqref="D13:E22">
      <formula1>$D$7:$D$9</formula1>
    </dataValidation>
    <dataValidation type="list" allowBlank="1" showInputMessage="1" showErrorMessage="1" errorTitle=" نوع الغنم" error="من فضلك ادخل نوع الغنم" sqref="F13:F16 F18:F22">
      <formula1 xml:space="preserve"> التفاصيل</formula1>
    </dataValidation>
    <dataValidation type="list" allowBlank="1" showInputMessage="1" showErrorMessage="1" sqref="C13:C21 B13:B22">
      <formula1>الموردين</formula1>
    </dataValidation>
    <dataValidation type="list" allowBlank="1" showInputMessage="1" showErrorMessage="1" sqref="F7:F9 Z7:Z9 X7:X9 V7:V9 T7:T9 R7:R9 N7:N9 L7:L9 J7:J9 H7:H9 P7:P9">
      <formula1>$AI$5:$AI$6</formula1>
    </dataValidation>
    <dataValidation type="list" allowBlank="1" showInputMessage="1" showErrorMessage="1" sqref="G2:H3 C1:F3">
      <formula1>البواخر</formula1>
    </dataValidation>
    <dataValidation type="list" allowBlank="1" showInputMessage="1" showErrorMessage="1" errorTitle=" نوع الغنم" error="من فضلك اختر نوع الغنم من القائمة" sqref="F17">
      <formula1 xml:space="preserve"> التفاصيل</formula1>
    </dataValidation>
  </dataValidations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D101"/>
  <sheetViews>
    <sheetView rightToLeft="1" workbookViewId="0">
      <selection activeCell="A3" sqref="A3:A101"/>
    </sheetView>
  </sheetViews>
  <sheetFormatPr defaultRowHeight="14.25"/>
  <cols>
    <col min="1" max="1" width="21.75" customWidth="1"/>
    <col min="2" max="2" width="23" customWidth="1"/>
    <col min="3" max="3" width="8.625" bestFit="1" customWidth="1"/>
  </cols>
  <sheetData>
    <row r="1" spans="1:4" ht="15" thickBot="1">
      <c r="A1" s="26" t="s">
        <v>3</v>
      </c>
      <c r="B1" s="27" t="s">
        <v>4</v>
      </c>
      <c r="C1" s="28" t="s">
        <v>25</v>
      </c>
      <c r="D1" t="s">
        <v>44</v>
      </c>
    </row>
    <row r="2" spans="1:4">
      <c r="A2" s="3" t="s">
        <v>159</v>
      </c>
      <c r="B2" s="4" t="s">
        <v>61</v>
      </c>
      <c r="C2" s="25" t="s">
        <v>24</v>
      </c>
      <c r="D2" t="s">
        <v>26</v>
      </c>
    </row>
    <row r="3" spans="1:4">
      <c r="A3" s="3" t="s">
        <v>160</v>
      </c>
      <c r="B3" s="4" t="s">
        <v>62</v>
      </c>
      <c r="C3" s="25" t="s">
        <v>26</v>
      </c>
      <c r="D3" t="s">
        <v>45</v>
      </c>
    </row>
    <row r="4" spans="1:4">
      <c r="A4" s="3" t="s">
        <v>161</v>
      </c>
      <c r="B4" s="4" t="s">
        <v>63</v>
      </c>
      <c r="C4" s="25" t="s">
        <v>27</v>
      </c>
    </row>
    <row r="5" spans="1:4">
      <c r="A5" s="3" t="s">
        <v>162</v>
      </c>
      <c r="B5" s="4" t="s">
        <v>59</v>
      </c>
      <c r="C5" s="25" t="s">
        <v>28</v>
      </c>
    </row>
    <row r="6" spans="1:4">
      <c r="A6" s="3" t="s">
        <v>163</v>
      </c>
      <c r="B6" s="4" t="s">
        <v>60</v>
      </c>
      <c r="C6" s="25"/>
    </row>
    <row r="7" spans="1:4">
      <c r="A7" s="3" t="s">
        <v>164</v>
      </c>
      <c r="B7" s="4" t="s">
        <v>64</v>
      </c>
      <c r="C7" s="25"/>
    </row>
    <row r="8" spans="1:4">
      <c r="A8" s="3" t="s">
        <v>165</v>
      </c>
      <c r="B8" s="4" t="s">
        <v>65</v>
      </c>
      <c r="C8" s="25"/>
    </row>
    <row r="9" spans="1:4">
      <c r="A9" s="3" t="s">
        <v>166</v>
      </c>
      <c r="B9" s="4" t="s">
        <v>66</v>
      </c>
      <c r="C9" s="25"/>
    </row>
    <row r="10" spans="1:4">
      <c r="A10" s="3" t="s">
        <v>167</v>
      </c>
      <c r="B10" s="4" t="s">
        <v>67</v>
      </c>
      <c r="C10" s="25"/>
    </row>
    <row r="11" spans="1:4">
      <c r="A11" s="3" t="s">
        <v>168</v>
      </c>
      <c r="B11" s="4" t="s">
        <v>68</v>
      </c>
      <c r="C11" s="25"/>
    </row>
    <row r="12" spans="1:4">
      <c r="A12" s="3" t="s">
        <v>169</v>
      </c>
      <c r="B12" s="4" t="s">
        <v>69</v>
      </c>
    </row>
    <row r="13" spans="1:4">
      <c r="A13" s="3" t="s">
        <v>170</v>
      </c>
      <c r="B13" s="4" t="s">
        <v>70</v>
      </c>
    </row>
    <row r="14" spans="1:4">
      <c r="A14" s="3" t="s">
        <v>171</v>
      </c>
      <c r="B14" s="4" t="s">
        <v>71</v>
      </c>
    </row>
    <row r="15" spans="1:4">
      <c r="A15" s="3" t="s">
        <v>172</v>
      </c>
      <c r="B15" s="4" t="s">
        <v>72</v>
      </c>
    </row>
    <row r="16" spans="1:4">
      <c r="A16" s="3" t="s">
        <v>173</v>
      </c>
      <c r="B16" s="4" t="s">
        <v>73</v>
      </c>
    </row>
    <row r="17" spans="1:2">
      <c r="A17" s="3" t="s">
        <v>174</v>
      </c>
      <c r="B17" s="4" t="s">
        <v>74</v>
      </c>
    </row>
    <row r="18" spans="1:2">
      <c r="A18" s="3" t="s">
        <v>175</v>
      </c>
      <c r="B18" s="4" t="s">
        <v>75</v>
      </c>
    </row>
    <row r="19" spans="1:2">
      <c r="A19" s="3" t="s">
        <v>176</v>
      </c>
      <c r="B19" s="4" t="s">
        <v>76</v>
      </c>
    </row>
    <row r="20" spans="1:2">
      <c r="A20" s="3" t="s">
        <v>177</v>
      </c>
      <c r="B20" s="4" t="s">
        <v>77</v>
      </c>
    </row>
    <row r="21" spans="1:2">
      <c r="A21" s="3" t="s">
        <v>178</v>
      </c>
      <c r="B21" s="4" t="s">
        <v>78</v>
      </c>
    </row>
    <row r="22" spans="1:2">
      <c r="A22" s="3" t="s">
        <v>179</v>
      </c>
      <c r="B22" s="4" t="s">
        <v>79</v>
      </c>
    </row>
    <row r="23" spans="1:2">
      <c r="A23" s="3" t="s">
        <v>180</v>
      </c>
      <c r="B23" s="4" t="s">
        <v>80</v>
      </c>
    </row>
    <row r="24" spans="1:2">
      <c r="A24" s="3" t="s">
        <v>181</v>
      </c>
      <c r="B24" s="4" t="s">
        <v>81</v>
      </c>
    </row>
    <row r="25" spans="1:2">
      <c r="A25" s="3" t="s">
        <v>182</v>
      </c>
      <c r="B25" s="4" t="s">
        <v>82</v>
      </c>
    </row>
    <row r="26" spans="1:2">
      <c r="A26" s="3" t="s">
        <v>183</v>
      </c>
      <c r="B26" s="4" t="s">
        <v>83</v>
      </c>
    </row>
    <row r="27" spans="1:2">
      <c r="A27" s="3" t="s">
        <v>184</v>
      </c>
      <c r="B27" s="4" t="s">
        <v>84</v>
      </c>
    </row>
    <row r="28" spans="1:2">
      <c r="A28" s="3" t="s">
        <v>185</v>
      </c>
      <c r="B28" s="4" t="s">
        <v>85</v>
      </c>
    </row>
    <row r="29" spans="1:2">
      <c r="A29" s="3" t="s">
        <v>186</v>
      </c>
      <c r="B29" s="4" t="s">
        <v>86</v>
      </c>
    </row>
    <row r="30" spans="1:2">
      <c r="A30" s="3" t="s">
        <v>187</v>
      </c>
      <c r="B30" s="4" t="s">
        <v>87</v>
      </c>
    </row>
    <row r="31" spans="1:2">
      <c r="A31" s="3" t="s">
        <v>188</v>
      </c>
      <c r="B31" s="4" t="s">
        <v>88</v>
      </c>
    </row>
    <row r="32" spans="1:2">
      <c r="A32" s="3" t="s">
        <v>189</v>
      </c>
      <c r="B32" s="4" t="s">
        <v>89</v>
      </c>
    </row>
    <row r="33" spans="1:2">
      <c r="A33" s="3" t="s">
        <v>190</v>
      </c>
      <c r="B33" s="4" t="s">
        <v>90</v>
      </c>
    </row>
    <row r="34" spans="1:2">
      <c r="A34" s="3" t="s">
        <v>191</v>
      </c>
      <c r="B34" s="4" t="s">
        <v>91</v>
      </c>
    </row>
    <row r="35" spans="1:2">
      <c r="A35" s="3" t="s">
        <v>192</v>
      </c>
      <c r="B35" s="4" t="s">
        <v>92</v>
      </c>
    </row>
    <row r="36" spans="1:2">
      <c r="A36" s="3" t="s">
        <v>193</v>
      </c>
      <c r="B36" s="4" t="s">
        <v>93</v>
      </c>
    </row>
    <row r="37" spans="1:2">
      <c r="A37" s="3" t="s">
        <v>194</v>
      </c>
      <c r="B37" s="4" t="s">
        <v>94</v>
      </c>
    </row>
    <row r="38" spans="1:2">
      <c r="A38" s="3" t="s">
        <v>195</v>
      </c>
      <c r="B38" s="4" t="s">
        <v>95</v>
      </c>
    </row>
    <row r="39" spans="1:2">
      <c r="A39" s="3" t="s">
        <v>196</v>
      </c>
      <c r="B39" s="4" t="s">
        <v>96</v>
      </c>
    </row>
    <row r="40" spans="1:2">
      <c r="A40" s="3" t="s">
        <v>197</v>
      </c>
      <c r="B40" s="4" t="s">
        <v>97</v>
      </c>
    </row>
    <row r="41" spans="1:2">
      <c r="A41" s="3" t="s">
        <v>198</v>
      </c>
      <c r="B41" s="4" t="s">
        <v>98</v>
      </c>
    </row>
    <row r="42" spans="1:2">
      <c r="A42" s="3" t="s">
        <v>199</v>
      </c>
      <c r="B42" s="4" t="s">
        <v>99</v>
      </c>
    </row>
    <row r="43" spans="1:2">
      <c r="A43" s="3" t="s">
        <v>200</v>
      </c>
      <c r="B43" s="4" t="s">
        <v>100</v>
      </c>
    </row>
    <row r="44" spans="1:2">
      <c r="A44" s="3" t="s">
        <v>201</v>
      </c>
      <c r="B44" s="4" t="s">
        <v>101</v>
      </c>
    </row>
    <row r="45" spans="1:2">
      <c r="A45" s="3" t="s">
        <v>202</v>
      </c>
      <c r="B45" s="4" t="s">
        <v>102</v>
      </c>
    </row>
    <row r="46" spans="1:2">
      <c r="A46" s="3" t="s">
        <v>203</v>
      </c>
      <c r="B46" s="4" t="s">
        <v>103</v>
      </c>
    </row>
    <row r="47" spans="1:2">
      <c r="A47" s="3" t="s">
        <v>204</v>
      </c>
      <c r="B47" s="4" t="s">
        <v>104</v>
      </c>
    </row>
    <row r="48" spans="1:2">
      <c r="A48" s="3" t="s">
        <v>205</v>
      </c>
      <c r="B48" s="4" t="s">
        <v>105</v>
      </c>
    </row>
    <row r="49" spans="1:2">
      <c r="A49" s="3" t="s">
        <v>206</v>
      </c>
      <c r="B49" s="4" t="s">
        <v>106</v>
      </c>
    </row>
    <row r="50" spans="1:2">
      <c r="A50" s="3" t="s">
        <v>207</v>
      </c>
      <c r="B50" s="4" t="s">
        <v>107</v>
      </c>
    </row>
    <row r="51" spans="1:2">
      <c r="A51" s="3" t="s">
        <v>208</v>
      </c>
      <c r="B51" s="4" t="s">
        <v>108</v>
      </c>
    </row>
    <row r="52" spans="1:2">
      <c r="A52" s="3" t="s">
        <v>209</v>
      </c>
      <c r="B52" s="4" t="s">
        <v>109</v>
      </c>
    </row>
    <row r="53" spans="1:2">
      <c r="A53" s="3" t="s">
        <v>210</v>
      </c>
      <c r="B53" s="4" t="s">
        <v>110</v>
      </c>
    </row>
    <row r="54" spans="1:2">
      <c r="A54" s="3" t="s">
        <v>211</v>
      </c>
      <c r="B54" s="4" t="s">
        <v>111</v>
      </c>
    </row>
    <row r="55" spans="1:2">
      <c r="A55" s="3" t="s">
        <v>212</v>
      </c>
      <c r="B55" s="4" t="s">
        <v>112</v>
      </c>
    </row>
    <row r="56" spans="1:2">
      <c r="A56" s="3" t="s">
        <v>213</v>
      </c>
      <c r="B56" s="4" t="s">
        <v>113</v>
      </c>
    </row>
    <row r="57" spans="1:2">
      <c r="A57" s="3" t="s">
        <v>214</v>
      </c>
      <c r="B57" s="4" t="s">
        <v>114</v>
      </c>
    </row>
    <row r="58" spans="1:2">
      <c r="A58" s="3" t="s">
        <v>215</v>
      </c>
      <c r="B58" s="4" t="s">
        <v>115</v>
      </c>
    </row>
    <row r="59" spans="1:2">
      <c r="A59" s="3" t="s">
        <v>216</v>
      </c>
      <c r="B59" s="4" t="s">
        <v>116</v>
      </c>
    </row>
    <row r="60" spans="1:2">
      <c r="A60" s="3" t="s">
        <v>217</v>
      </c>
      <c r="B60" s="4" t="s">
        <v>117</v>
      </c>
    </row>
    <row r="61" spans="1:2">
      <c r="A61" s="3" t="s">
        <v>218</v>
      </c>
      <c r="B61" s="4" t="s">
        <v>118</v>
      </c>
    </row>
    <row r="62" spans="1:2">
      <c r="A62" s="3" t="s">
        <v>219</v>
      </c>
      <c r="B62" s="4" t="s">
        <v>119</v>
      </c>
    </row>
    <row r="63" spans="1:2">
      <c r="A63" s="3" t="s">
        <v>220</v>
      </c>
      <c r="B63" s="4" t="s">
        <v>120</v>
      </c>
    </row>
    <row r="64" spans="1:2">
      <c r="A64" s="3" t="s">
        <v>221</v>
      </c>
      <c r="B64" s="4" t="s">
        <v>121</v>
      </c>
    </row>
    <row r="65" spans="1:2">
      <c r="A65" s="3" t="s">
        <v>222</v>
      </c>
      <c r="B65" s="4" t="s">
        <v>122</v>
      </c>
    </row>
    <row r="66" spans="1:2">
      <c r="A66" s="3" t="s">
        <v>223</v>
      </c>
      <c r="B66" s="4" t="s">
        <v>123</v>
      </c>
    </row>
    <row r="67" spans="1:2">
      <c r="A67" s="3" t="s">
        <v>224</v>
      </c>
      <c r="B67" s="4" t="s">
        <v>124</v>
      </c>
    </row>
    <row r="68" spans="1:2">
      <c r="A68" s="3" t="s">
        <v>225</v>
      </c>
      <c r="B68" s="4" t="s">
        <v>125</v>
      </c>
    </row>
    <row r="69" spans="1:2">
      <c r="A69" s="3" t="s">
        <v>226</v>
      </c>
      <c r="B69" s="4" t="s">
        <v>126</v>
      </c>
    </row>
    <row r="70" spans="1:2">
      <c r="A70" s="3" t="s">
        <v>227</v>
      </c>
      <c r="B70" s="4" t="s">
        <v>127</v>
      </c>
    </row>
    <row r="71" spans="1:2">
      <c r="A71" s="3" t="s">
        <v>228</v>
      </c>
      <c r="B71" s="4" t="s">
        <v>128</v>
      </c>
    </row>
    <row r="72" spans="1:2">
      <c r="A72" s="3" t="s">
        <v>229</v>
      </c>
      <c r="B72" s="4" t="s">
        <v>129</v>
      </c>
    </row>
    <row r="73" spans="1:2">
      <c r="A73" s="3" t="s">
        <v>230</v>
      </c>
      <c r="B73" s="4" t="s">
        <v>130</v>
      </c>
    </row>
    <row r="74" spans="1:2">
      <c r="A74" s="3" t="s">
        <v>231</v>
      </c>
      <c r="B74" s="4" t="s">
        <v>131</v>
      </c>
    </row>
    <row r="75" spans="1:2">
      <c r="A75" s="3" t="s">
        <v>232</v>
      </c>
      <c r="B75" s="4" t="s">
        <v>132</v>
      </c>
    </row>
    <row r="76" spans="1:2">
      <c r="A76" s="3" t="s">
        <v>233</v>
      </c>
      <c r="B76" s="4" t="s">
        <v>133</v>
      </c>
    </row>
    <row r="77" spans="1:2">
      <c r="A77" s="3" t="s">
        <v>234</v>
      </c>
      <c r="B77" s="4" t="s">
        <v>134</v>
      </c>
    </row>
    <row r="78" spans="1:2">
      <c r="A78" s="3" t="s">
        <v>235</v>
      </c>
      <c r="B78" s="4" t="s">
        <v>135</v>
      </c>
    </row>
    <row r="79" spans="1:2">
      <c r="A79" s="3" t="s">
        <v>236</v>
      </c>
      <c r="B79" s="4" t="s">
        <v>136</v>
      </c>
    </row>
    <row r="80" spans="1:2">
      <c r="A80" s="3" t="s">
        <v>237</v>
      </c>
      <c r="B80" s="4" t="s">
        <v>137</v>
      </c>
    </row>
    <row r="81" spans="1:2">
      <c r="A81" s="3" t="s">
        <v>238</v>
      </c>
      <c r="B81" s="4" t="s">
        <v>138</v>
      </c>
    </row>
    <row r="82" spans="1:2">
      <c r="A82" s="3" t="s">
        <v>239</v>
      </c>
      <c r="B82" s="4" t="s">
        <v>139</v>
      </c>
    </row>
    <row r="83" spans="1:2">
      <c r="A83" s="3" t="s">
        <v>240</v>
      </c>
      <c r="B83" s="4" t="s">
        <v>140</v>
      </c>
    </row>
    <row r="84" spans="1:2">
      <c r="A84" s="3" t="s">
        <v>241</v>
      </c>
      <c r="B84" s="4" t="s">
        <v>141</v>
      </c>
    </row>
    <row r="85" spans="1:2">
      <c r="A85" s="3" t="s">
        <v>242</v>
      </c>
      <c r="B85" s="4" t="s">
        <v>142</v>
      </c>
    </row>
    <row r="86" spans="1:2">
      <c r="A86" s="3" t="s">
        <v>243</v>
      </c>
      <c r="B86" s="4" t="s">
        <v>143</v>
      </c>
    </row>
    <row r="87" spans="1:2">
      <c r="A87" s="3" t="s">
        <v>244</v>
      </c>
      <c r="B87" s="4" t="s">
        <v>144</v>
      </c>
    </row>
    <row r="88" spans="1:2">
      <c r="A88" s="3" t="s">
        <v>245</v>
      </c>
      <c r="B88" s="4" t="s">
        <v>145</v>
      </c>
    </row>
    <row r="89" spans="1:2">
      <c r="A89" s="3" t="s">
        <v>246</v>
      </c>
      <c r="B89" s="4" t="s">
        <v>146</v>
      </c>
    </row>
    <row r="90" spans="1:2">
      <c r="A90" s="3" t="s">
        <v>247</v>
      </c>
      <c r="B90" s="4" t="s">
        <v>147</v>
      </c>
    </row>
    <row r="91" spans="1:2">
      <c r="A91" s="3" t="s">
        <v>248</v>
      </c>
      <c r="B91" s="4" t="s">
        <v>148</v>
      </c>
    </row>
    <row r="92" spans="1:2">
      <c r="A92" s="3" t="s">
        <v>249</v>
      </c>
      <c r="B92" s="4" t="s">
        <v>149</v>
      </c>
    </row>
    <row r="93" spans="1:2">
      <c r="A93" s="3" t="s">
        <v>250</v>
      </c>
      <c r="B93" s="4" t="s">
        <v>150</v>
      </c>
    </row>
    <row r="94" spans="1:2">
      <c r="A94" s="3" t="s">
        <v>251</v>
      </c>
      <c r="B94" s="4" t="s">
        <v>151</v>
      </c>
    </row>
    <row r="95" spans="1:2">
      <c r="A95" s="3" t="s">
        <v>252</v>
      </c>
      <c r="B95" s="4" t="s">
        <v>152</v>
      </c>
    </row>
    <row r="96" spans="1:2">
      <c r="A96" s="3" t="s">
        <v>253</v>
      </c>
      <c r="B96" s="4" t="s">
        <v>153</v>
      </c>
    </row>
    <row r="97" spans="1:2">
      <c r="A97" s="3" t="s">
        <v>254</v>
      </c>
      <c r="B97" s="4" t="s">
        <v>154</v>
      </c>
    </row>
    <row r="98" spans="1:2">
      <c r="A98" s="3" t="s">
        <v>255</v>
      </c>
      <c r="B98" s="4" t="s">
        <v>155</v>
      </c>
    </row>
    <row r="99" spans="1:2">
      <c r="A99" s="3" t="s">
        <v>256</v>
      </c>
      <c r="B99" s="4" t="s">
        <v>156</v>
      </c>
    </row>
    <row r="100" spans="1:2">
      <c r="A100" s="3" t="s">
        <v>257</v>
      </c>
      <c r="B100" s="4" t="s">
        <v>157</v>
      </c>
    </row>
    <row r="101" spans="1:2">
      <c r="A101" s="3" t="s">
        <v>258</v>
      </c>
      <c r="B101" s="4" t="s">
        <v>158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4</vt:i4>
      </vt:variant>
    </vt:vector>
  </HeadingPairs>
  <TitlesOfParts>
    <vt:vector size="8" baseType="lpstr">
      <vt:lpstr>قاعدة البيانات</vt:lpstr>
      <vt:lpstr>بيانات الشحنة</vt:lpstr>
      <vt:lpstr>المعلومات</vt:lpstr>
      <vt:lpstr>المبيعات</vt:lpstr>
      <vt:lpstr>البضاعة</vt:lpstr>
      <vt:lpstr>البواخر</vt:lpstr>
      <vt:lpstr>التفاصيل</vt:lpstr>
      <vt:lpstr>الموردين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خالد رضوان</dc:creator>
  <cp:lastModifiedBy>خالد رضوان</cp:lastModifiedBy>
  <cp:lastPrinted>2010-12-27T09:21:46Z</cp:lastPrinted>
  <dcterms:created xsi:type="dcterms:W3CDTF">2010-12-16T06:13:56Z</dcterms:created>
  <dcterms:modified xsi:type="dcterms:W3CDTF">2010-12-27T09:29:34Z</dcterms:modified>
</cp:coreProperties>
</file>